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4F78281C-ECE6-4B60-90E1-860365AF05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'DC45'!$A$1:$AA$60</definedName>
    <definedName name="_xlnm.Print_Area" localSheetId="10">'DC6'!$A$1:$AA$60</definedName>
    <definedName name="_xlnm.Print_Area" localSheetId="19">'DC7'!$A$1:$AA$60</definedName>
    <definedName name="_xlnm.Print_Area" localSheetId="25">'DC8'!$A$1:$AA$60</definedName>
    <definedName name="_xlnm.Print_Area" localSheetId="30">'DC9'!$A$1:$AA$60</definedName>
    <definedName name="_xlnm.Print_Area" localSheetId="4">'NC061'!$A$1:$AA$60</definedName>
    <definedName name="_xlnm.Print_Area" localSheetId="5">'NC062'!$A$1:$AA$60</definedName>
    <definedName name="_xlnm.Print_Area" localSheetId="6">'NC064'!$A$1:$AA$60</definedName>
    <definedName name="_xlnm.Print_Area" localSheetId="7">'NC065'!$A$1:$AA$60</definedName>
    <definedName name="_xlnm.Print_Area" localSheetId="8">'NC066'!$A$1:$AA$60</definedName>
    <definedName name="_xlnm.Print_Area" localSheetId="9">'NC067'!$A$1:$AA$60</definedName>
    <definedName name="_xlnm.Print_Area" localSheetId="11">'NC071'!$A$1:$AA$60</definedName>
    <definedName name="_xlnm.Print_Area" localSheetId="12">'NC072'!$A$1:$AA$60</definedName>
    <definedName name="_xlnm.Print_Area" localSheetId="13">'NC073'!$A$1:$AA$60</definedName>
    <definedName name="_xlnm.Print_Area" localSheetId="14">'NC074'!$A$1:$AA$60</definedName>
    <definedName name="_xlnm.Print_Area" localSheetId="15">'NC075'!$A$1:$AA$60</definedName>
    <definedName name="_xlnm.Print_Area" localSheetId="16">'NC076'!$A$1:$AA$60</definedName>
    <definedName name="_xlnm.Print_Area" localSheetId="17">'NC077'!$A$1:$AA$60</definedName>
    <definedName name="_xlnm.Print_Area" localSheetId="18">'NC078'!$A$1:$AA$60</definedName>
    <definedName name="_xlnm.Print_Area" localSheetId="20">'NC082'!$A$1:$AA$60</definedName>
    <definedName name="_xlnm.Print_Area" localSheetId="21">'NC084'!$A$1:$AA$60</definedName>
    <definedName name="_xlnm.Print_Area" localSheetId="22">'NC085'!$A$1:$AA$60</definedName>
    <definedName name="_xlnm.Print_Area" localSheetId="23">'NC086'!$A$1:$AA$60</definedName>
    <definedName name="_xlnm.Print_Area" localSheetId="24">'NC087'!$A$1:$AA$60</definedName>
    <definedName name="_xlnm.Print_Area" localSheetId="26">'NC091'!$A$1:$AA$60</definedName>
    <definedName name="_xlnm.Print_Area" localSheetId="27">'NC092'!$A$1:$AA$60</definedName>
    <definedName name="_xlnm.Print_Area" localSheetId="28">'NC093'!$A$1:$AA$60</definedName>
    <definedName name="_xlnm.Print_Area" localSheetId="29">'NC094'!$A$1:$AA$60</definedName>
    <definedName name="_xlnm.Print_Area" localSheetId="0">'NC451'!$A$1:$AA$60</definedName>
    <definedName name="_xlnm.Print_Area" localSheetId="1">'NC452'!$A$1:$AA$60</definedName>
    <definedName name="_xlnm.Print_Area" localSheetId="2">'NC453'!$A$1:$AA$60</definedName>
    <definedName name="_xlnm.Print_Area" localSheetId="31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P49" i="2"/>
  <c r="P52" i="2" s="1"/>
  <c r="P54" i="2" s="1"/>
  <c r="P57" i="2" s="1"/>
  <c r="P60" i="2" s="1"/>
  <c r="I49" i="2"/>
  <c r="I52" i="2" s="1"/>
  <c r="I54" i="2" s="1"/>
  <c r="I57" i="2" s="1"/>
  <c r="I60" i="2" s="1"/>
  <c r="AA48" i="2"/>
  <c r="Z48" i="2"/>
  <c r="Y48" i="2"/>
  <c r="X48" i="2"/>
  <c r="W48" i="2"/>
  <c r="V48" i="2"/>
  <c r="U48" i="2"/>
  <c r="U49" i="2" s="1"/>
  <c r="U52" i="2" s="1"/>
  <c r="U54" i="2" s="1"/>
  <c r="U57" i="2" s="1"/>
  <c r="U60" i="2" s="1"/>
  <c r="T48" i="2"/>
  <c r="S48" i="2"/>
  <c r="R48" i="2"/>
  <c r="R49" i="2" s="1"/>
  <c r="R52" i="2" s="1"/>
  <c r="R54" i="2" s="1"/>
  <c r="R57" i="2" s="1"/>
  <c r="R60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E49" i="2" s="1"/>
  <c r="E52" i="2" s="1"/>
  <c r="E54" i="2" s="1"/>
  <c r="E57" i="2" s="1"/>
  <c r="E60" i="2" s="1"/>
  <c r="D48" i="2"/>
  <c r="C48" i="2"/>
  <c r="AA33" i="2"/>
  <c r="Y33" i="2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X49" i="3"/>
  <c r="P49" i="3"/>
  <c r="P52" i="3" s="1"/>
  <c r="P54" i="3" s="1"/>
  <c r="P57" i="3" s="1"/>
  <c r="P60" i="3" s="1"/>
  <c r="O49" i="3"/>
  <c r="O52" i="3" s="1"/>
  <c r="O54" i="3" s="1"/>
  <c r="O57" i="3" s="1"/>
  <c r="O60" i="3" s="1"/>
  <c r="H49" i="3"/>
  <c r="H52" i="3" s="1"/>
  <c r="H54" i="3" s="1"/>
  <c r="H57" i="3" s="1"/>
  <c r="H60" i="3" s="1"/>
  <c r="G49" i="3"/>
  <c r="G52" i="3" s="1"/>
  <c r="G54" i="3" s="1"/>
  <c r="G57" i="3" s="1"/>
  <c r="G60" i="3" s="1"/>
  <c r="AA48" i="3"/>
  <c r="Y48" i="3"/>
  <c r="X48" i="3"/>
  <c r="W48" i="3"/>
  <c r="V48" i="3"/>
  <c r="U48" i="3"/>
  <c r="T48" i="3"/>
  <c r="T49" i="3" s="1"/>
  <c r="T52" i="3" s="1"/>
  <c r="T54" i="3" s="1"/>
  <c r="T57" i="3" s="1"/>
  <c r="T60" i="3" s="1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I33" i="3"/>
  <c r="H33" i="3"/>
  <c r="G33" i="3"/>
  <c r="F33" i="3"/>
  <c r="E33" i="3"/>
  <c r="D33" i="3"/>
  <c r="C33" i="3"/>
  <c r="L57" i="4"/>
  <c r="L60" i="4" s="1"/>
  <c r="N54" i="4"/>
  <c r="N57" i="4" s="1"/>
  <c r="N60" i="4" s="1"/>
  <c r="N49" i="4"/>
  <c r="N52" i="4" s="1"/>
  <c r="AA48" i="4"/>
  <c r="Y48" i="4"/>
  <c r="X48" i="4"/>
  <c r="Z48" i="4" s="1"/>
  <c r="W48" i="4"/>
  <c r="V48" i="4"/>
  <c r="U48" i="4"/>
  <c r="T48" i="4"/>
  <c r="S48" i="4"/>
  <c r="S49" i="4" s="1"/>
  <c r="S52" i="4" s="1"/>
  <c r="S54" i="4" s="1"/>
  <c r="S57" i="4" s="1"/>
  <c r="S60" i="4" s="1"/>
  <c r="R48" i="4"/>
  <c r="Q48" i="4"/>
  <c r="P48" i="4"/>
  <c r="P49" i="4" s="1"/>
  <c r="P52" i="4" s="1"/>
  <c r="P54" i="4" s="1"/>
  <c r="P57" i="4" s="1"/>
  <c r="P60" i="4" s="1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C49" i="4" s="1"/>
  <c r="C52" i="4" s="1"/>
  <c r="C54" i="4" s="1"/>
  <c r="C57" i="4" s="1"/>
  <c r="C60" i="4" s="1"/>
  <c r="AA33" i="4"/>
  <c r="Y33" i="4"/>
  <c r="X33" i="4"/>
  <c r="Z33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T49" i="4" s="1"/>
  <c r="T52" i="4" s="1"/>
  <c r="T54" i="4" s="1"/>
  <c r="T57" i="4" s="1"/>
  <c r="T60" i="4" s="1"/>
  <c r="S33" i="4"/>
  <c r="R33" i="4"/>
  <c r="Q33" i="4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C33" i="4"/>
  <c r="N60" i="5"/>
  <c r="O54" i="5"/>
  <c r="O57" i="5" s="1"/>
  <c r="O60" i="5" s="1"/>
  <c r="R49" i="5"/>
  <c r="R52" i="5" s="1"/>
  <c r="R54" i="5" s="1"/>
  <c r="R57" i="5" s="1"/>
  <c r="R60" i="5" s="1"/>
  <c r="O49" i="5"/>
  <c r="O52" i="5" s="1"/>
  <c r="N49" i="5"/>
  <c r="N52" i="5" s="1"/>
  <c r="N54" i="5" s="1"/>
  <c r="N57" i="5" s="1"/>
  <c r="F49" i="5"/>
  <c r="F52" i="5" s="1"/>
  <c r="F54" i="5" s="1"/>
  <c r="F57" i="5" s="1"/>
  <c r="F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U49" i="5" s="1"/>
  <c r="U52" i="5" s="1"/>
  <c r="U54" i="5" s="1"/>
  <c r="U57" i="5" s="1"/>
  <c r="U60" i="5" s="1"/>
  <c r="T48" i="5"/>
  <c r="S48" i="5"/>
  <c r="R48" i="5"/>
  <c r="Q48" i="5"/>
  <c r="P48" i="5"/>
  <c r="O48" i="5"/>
  <c r="N48" i="5"/>
  <c r="M48" i="5"/>
  <c r="L48" i="5"/>
  <c r="K48" i="5"/>
  <c r="J48" i="5"/>
  <c r="J49" i="5" s="1"/>
  <c r="J52" i="5" s="1"/>
  <c r="J54" i="5" s="1"/>
  <c r="J57" i="5" s="1"/>
  <c r="J60" i="5" s="1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S33" i="5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9" i="6"/>
  <c r="L52" i="6" s="1"/>
  <c r="L54" i="6" s="1"/>
  <c r="L57" i="6" s="1"/>
  <c r="L60" i="6" s="1"/>
  <c r="D49" i="6"/>
  <c r="D52" i="6" s="1"/>
  <c r="D54" i="6" s="1"/>
  <c r="D57" i="6" s="1"/>
  <c r="D60" i="6" s="1"/>
  <c r="AA48" i="6"/>
  <c r="Y48" i="6"/>
  <c r="X48" i="6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Q49" i="6" s="1"/>
  <c r="Q52" i="6" s="1"/>
  <c r="Q54" i="6" s="1"/>
  <c r="Q57" i="6" s="1"/>
  <c r="Q60" i="6" s="1"/>
  <c r="P48" i="6"/>
  <c r="P49" i="6" s="1"/>
  <c r="P52" i="6" s="1"/>
  <c r="P54" i="6" s="1"/>
  <c r="P57" i="6" s="1"/>
  <c r="P60" i="6" s="1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Z33" i="6"/>
  <c r="Y33" i="6"/>
  <c r="X33" i="6"/>
  <c r="W33" i="6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L54" i="7"/>
  <c r="L57" i="7" s="1"/>
  <c r="L60" i="7" s="1"/>
  <c r="N52" i="7"/>
  <c r="N54" i="7" s="1"/>
  <c r="N57" i="7" s="1"/>
  <c r="N60" i="7" s="1"/>
  <c r="N49" i="7"/>
  <c r="M49" i="7"/>
  <c r="M52" i="7" s="1"/>
  <c r="M54" i="7" s="1"/>
  <c r="M57" i="7" s="1"/>
  <c r="M60" i="7" s="1"/>
  <c r="AA48" i="7"/>
  <c r="Y48" i="7"/>
  <c r="Z48" i="7" s="1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O49" i="7" s="1"/>
  <c r="O52" i="7" s="1"/>
  <c r="O54" i="7" s="1"/>
  <c r="O57" i="7" s="1"/>
  <c r="O60" i="7" s="1"/>
  <c r="N48" i="7"/>
  <c r="M48" i="7"/>
  <c r="L48" i="7"/>
  <c r="K48" i="7"/>
  <c r="J48" i="7"/>
  <c r="I48" i="7"/>
  <c r="H48" i="7"/>
  <c r="G48" i="7"/>
  <c r="F48" i="7"/>
  <c r="E48" i="7"/>
  <c r="E49" i="7" s="1"/>
  <c r="E52" i="7" s="1"/>
  <c r="E54" i="7" s="1"/>
  <c r="E57" i="7" s="1"/>
  <c r="E60" i="7" s="1"/>
  <c r="D48" i="7"/>
  <c r="C48" i="7"/>
  <c r="AA33" i="7"/>
  <c r="Y33" i="7"/>
  <c r="Y49" i="7" s="1"/>
  <c r="Y52" i="7" s="1"/>
  <c r="Y54" i="7" s="1"/>
  <c r="Y57" i="7" s="1"/>
  <c r="Y60" i="7" s="1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Q33" i="7"/>
  <c r="P33" i="7"/>
  <c r="O33" i="7"/>
  <c r="N33" i="7"/>
  <c r="M33" i="7"/>
  <c r="L33" i="7"/>
  <c r="L49" i="7" s="1"/>
  <c r="L52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AA60" i="8"/>
  <c r="J57" i="8"/>
  <c r="J60" i="8" s="1"/>
  <c r="D57" i="8"/>
  <c r="D60" i="8" s="1"/>
  <c r="AA48" i="8"/>
  <c r="Y48" i="8"/>
  <c r="X48" i="8"/>
  <c r="X49" i="8" s="1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N48" i="8"/>
  <c r="M48" i="8"/>
  <c r="M49" i="8" s="1"/>
  <c r="M52" i="8" s="1"/>
  <c r="M54" i="8" s="1"/>
  <c r="M57" i="8" s="1"/>
  <c r="M60" i="8" s="1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Z33" i="8"/>
  <c r="Y33" i="8"/>
  <c r="X33" i="8"/>
  <c r="W33" i="8"/>
  <c r="V33" i="8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I33" i="8"/>
  <c r="I49" i="8" s="1"/>
  <c r="I52" i="8" s="1"/>
  <c r="I54" i="8" s="1"/>
  <c r="I57" i="8" s="1"/>
  <c r="I60" i="8" s="1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C33" i="8"/>
  <c r="C49" i="8" s="1"/>
  <c r="C52" i="8" s="1"/>
  <c r="C54" i="8" s="1"/>
  <c r="C57" i="8" s="1"/>
  <c r="C60" i="8" s="1"/>
  <c r="AA49" i="9"/>
  <c r="AA52" i="9" s="1"/>
  <c r="AA54" i="9" s="1"/>
  <c r="AA57" i="9" s="1"/>
  <c r="AA60" i="9" s="1"/>
  <c r="V49" i="9"/>
  <c r="V52" i="9" s="1"/>
  <c r="V54" i="9" s="1"/>
  <c r="V57" i="9" s="1"/>
  <c r="V60" i="9" s="1"/>
  <c r="D49" i="9"/>
  <c r="D52" i="9" s="1"/>
  <c r="D54" i="9" s="1"/>
  <c r="D57" i="9" s="1"/>
  <c r="D60" i="9" s="1"/>
  <c r="C49" i="9"/>
  <c r="C52" i="9" s="1"/>
  <c r="C54" i="9" s="1"/>
  <c r="C57" i="9" s="1"/>
  <c r="C60" i="9" s="1"/>
  <c r="AA48" i="9"/>
  <c r="Y48" i="9"/>
  <c r="X48" i="9"/>
  <c r="Z48" i="9" s="1"/>
  <c r="W48" i="9"/>
  <c r="V48" i="9"/>
  <c r="U48" i="9"/>
  <c r="T48" i="9"/>
  <c r="S48" i="9"/>
  <c r="R48" i="9"/>
  <c r="Q48" i="9"/>
  <c r="Q49" i="9" s="1"/>
  <c r="Q52" i="9" s="1"/>
  <c r="Q54" i="9" s="1"/>
  <c r="Q57" i="9" s="1"/>
  <c r="Q60" i="9" s="1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Z33" i="9"/>
  <c r="Y33" i="9"/>
  <c r="Y49" i="9" s="1"/>
  <c r="Y52" i="9" s="1"/>
  <c r="Y54" i="9" s="1"/>
  <c r="Y57" i="9" s="1"/>
  <c r="Y60" i="9" s="1"/>
  <c r="X33" i="9"/>
  <c r="X49" i="9" s="1"/>
  <c r="W33" i="9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C33" i="9"/>
  <c r="C54" i="10"/>
  <c r="C57" i="10" s="1"/>
  <c r="C60" i="10" s="1"/>
  <c r="Y49" i="10"/>
  <c r="Y52" i="10" s="1"/>
  <c r="Y54" i="10" s="1"/>
  <c r="Y57" i="10" s="1"/>
  <c r="Y60" i="10" s="1"/>
  <c r="T49" i="10"/>
  <c r="T52" i="10" s="1"/>
  <c r="T54" i="10" s="1"/>
  <c r="T57" i="10" s="1"/>
  <c r="T60" i="10" s="1"/>
  <c r="Q49" i="10"/>
  <c r="Q52" i="10" s="1"/>
  <c r="Q54" i="10" s="1"/>
  <c r="Q57" i="10" s="1"/>
  <c r="Q60" i="10" s="1"/>
  <c r="M49" i="10"/>
  <c r="M52" i="10" s="1"/>
  <c r="M54" i="10" s="1"/>
  <c r="M57" i="10" s="1"/>
  <c r="M60" i="10" s="1"/>
  <c r="L49" i="10"/>
  <c r="L52" i="10" s="1"/>
  <c r="L54" i="10" s="1"/>
  <c r="L57" i="10" s="1"/>
  <c r="L60" i="10" s="1"/>
  <c r="AA48" i="10"/>
  <c r="Y48" i="10"/>
  <c r="X48" i="10"/>
  <c r="Z48" i="10" s="1"/>
  <c r="W48" i="10"/>
  <c r="V48" i="10"/>
  <c r="V49" i="10" s="1"/>
  <c r="V52" i="10" s="1"/>
  <c r="V54" i="10" s="1"/>
  <c r="V57" i="10" s="1"/>
  <c r="V60" i="10" s="1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N49" i="10" s="1"/>
  <c r="N52" i="10" s="1"/>
  <c r="N54" i="10" s="1"/>
  <c r="N57" i="10" s="1"/>
  <c r="N60" i="10" s="1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W33" i="10"/>
  <c r="W49" i="10" s="1"/>
  <c r="W52" i="10" s="1"/>
  <c r="W54" i="10" s="1"/>
  <c r="W57" i="10" s="1"/>
  <c r="W60" i="10" s="1"/>
  <c r="V33" i="10"/>
  <c r="U33" i="10"/>
  <c r="T33" i="10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Q57" i="11"/>
  <c r="Q60" i="11" s="1"/>
  <c r="AA49" i="11"/>
  <c r="AA52" i="11" s="1"/>
  <c r="AA54" i="11" s="1"/>
  <c r="AA57" i="11" s="1"/>
  <c r="AA60" i="11" s="1"/>
  <c r="K49" i="11"/>
  <c r="K52" i="11" s="1"/>
  <c r="K54" i="11" s="1"/>
  <c r="K57" i="11" s="1"/>
  <c r="K60" i="11" s="1"/>
  <c r="AA48" i="11"/>
  <c r="Y48" i="11"/>
  <c r="X48" i="11"/>
  <c r="Z48" i="11" s="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Q49" i="11" s="1"/>
  <c r="Q52" i="11" s="1"/>
  <c r="Q54" i="11" s="1"/>
  <c r="P33" i="11"/>
  <c r="O33" i="1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W57" i="12"/>
  <c r="W60" i="12" s="1"/>
  <c r="U52" i="12"/>
  <c r="U54" i="12" s="1"/>
  <c r="U57" i="12" s="1"/>
  <c r="U60" i="12" s="1"/>
  <c r="W49" i="12"/>
  <c r="W52" i="12" s="1"/>
  <c r="W54" i="12" s="1"/>
  <c r="T49" i="12"/>
  <c r="T52" i="12" s="1"/>
  <c r="T54" i="12" s="1"/>
  <c r="T57" i="12" s="1"/>
  <c r="T60" i="12" s="1"/>
  <c r="J49" i="12"/>
  <c r="J52" i="12" s="1"/>
  <c r="J54" i="12" s="1"/>
  <c r="J57" i="12" s="1"/>
  <c r="J60" i="12" s="1"/>
  <c r="AA48" i="12"/>
  <c r="AA49" i="12" s="1"/>
  <c r="AA52" i="12" s="1"/>
  <c r="AA54" i="12" s="1"/>
  <c r="AA57" i="12" s="1"/>
  <c r="AA60" i="12" s="1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C49" i="12" s="1"/>
  <c r="C52" i="12" s="1"/>
  <c r="C54" i="12" s="1"/>
  <c r="C57" i="12" s="1"/>
  <c r="C60" i="12" s="1"/>
  <c r="AA33" i="12"/>
  <c r="Y33" i="12"/>
  <c r="X33" i="12"/>
  <c r="W33" i="12"/>
  <c r="V33" i="12"/>
  <c r="U33" i="12"/>
  <c r="U49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C33" i="12"/>
  <c r="T49" i="13"/>
  <c r="T52" i="13" s="1"/>
  <c r="T54" i="13" s="1"/>
  <c r="T57" i="13" s="1"/>
  <c r="T60" i="13" s="1"/>
  <c r="J49" i="13"/>
  <c r="J52" i="13" s="1"/>
  <c r="J54" i="13" s="1"/>
  <c r="J57" i="13" s="1"/>
  <c r="J60" i="13" s="1"/>
  <c r="C49" i="13"/>
  <c r="C52" i="13" s="1"/>
  <c r="C54" i="13" s="1"/>
  <c r="C57" i="13" s="1"/>
  <c r="C60" i="13" s="1"/>
  <c r="AA48" i="13"/>
  <c r="Z48" i="13"/>
  <c r="Y48" i="13"/>
  <c r="X48" i="13"/>
  <c r="W48" i="13"/>
  <c r="V48" i="13"/>
  <c r="V49" i="13" s="1"/>
  <c r="V52" i="13" s="1"/>
  <c r="V54" i="13" s="1"/>
  <c r="V57" i="13" s="1"/>
  <c r="V60" i="13" s="1"/>
  <c r="U48" i="13"/>
  <c r="T48" i="13"/>
  <c r="S48" i="13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U33" i="13"/>
  <c r="T33" i="13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Q49" i="14"/>
  <c r="Q52" i="14" s="1"/>
  <c r="Q54" i="14" s="1"/>
  <c r="Q57" i="14" s="1"/>
  <c r="Q60" i="14" s="1"/>
  <c r="N49" i="14"/>
  <c r="N52" i="14" s="1"/>
  <c r="N54" i="14" s="1"/>
  <c r="N57" i="14" s="1"/>
  <c r="N60" i="14" s="1"/>
  <c r="M49" i="14"/>
  <c r="M52" i="14" s="1"/>
  <c r="M54" i="14" s="1"/>
  <c r="M57" i="14" s="1"/>
  <c r="M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J49" i="14" s="1"/>
  <c r="J52" i="14" s="1"/>
  <c r="J54" i="14" s="1"/>
  <c r="J57" i="14" s="1"/>
  <c r="J60" i="14" s="1"/>
  <c r="I48" i="14"/>
  <c r="H48" i="14"/>
  <c r="G48" i="14"/>
  <c r="G49" i="14" s="1"/>
  <c r="G52" i="14" s="1"/>
  <c r="G54" i="14" s="1"/>
  <c r="G57" i="14" s="1"/>
  <c r="G60" i="14" s="1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W33" i="14"/>
  <c r="V33" i="14"/>
  <c r="V49" i="14" s="1"/>
  <c r="V52" i="14" s="1"/>
  <c r="V54" i="14" s="1"/>
  <c r="V57" i="14" s="1"/>
  <c r="V60" i="14" s="1"/>
  <c r="U33" i="14"/>
  <c r="T33" i="14"/>
  <c r="S33" i="14"/>
  <c r="R33" i="14"/>
  <c r="Q33" i="14"/>
  <c r="P33" i="14"/>
  <c r="O33" i="14"/>
  <c r="N33" i="14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T60" i="15"/>
  <c r="U57" i="15"/>
  <c r="U60" i="15" s="1"/>
  <c r="F57" i="15"/>
  <c r="F60" i="15" s="1"/>
  <c r="U49" i="15"/>
  <c r="U52" i="15" s="1"/>
  <c r="U54" i="15" s="1"/>
  <c r="T49" i="15"/>
  <c r="T52" i="15" s="1"/>
  <c r="T54" i="15" s="1"/>
  <c r="T57" i="15" s="1"/>
  <c r="D49" i="15"/>
  <c r="D52" i="15" s="1"/>
  <c r="D54" i="15" s="1"/>
  <c r="D57" i="15" s="1"/>
  <c r="D60" i="15" s="1"/>
  <c r="AA48" i="15"/>
  <c r="Y48" i="15"/>
  <c r="X48" i="15"/>
  <c r="X49" i="15" s="1"/>
  <c r="X52" i="15" s="1"/>
  <c r="W48" i="15"/>
  <c r="V48" i="15"/>
  <c r="V49" i="15" s="1"/>
  <c r="V52" i="15" s="1"/>
  <c r="V54" i="15" s="1"/>
  <c r="V57" i="15" s="1"/>
  <c r="V60" i="15" s="1"/>
  <c r="U48" i="15"/>
  <c r="T48" i="15"/>
  <c r="S48" i="15"/>
  <c r="R48" i="15"/>
  <c r="Q48" i="15"/>
  <c r="P48" i="15"/>
  <c r="O48" i="15"/>
  <c r="N48" i="15"/>
  <c r="N49" i="15" s="1"/>
  <c r="N52" i="15" s="1"/>
  <c r="N54" i="15" s="1"/>
  <c r="N57" i="15" s="1"/>
  <c r="N60" i="15" s="1"/>
  <c r="M48" i="15"/>
  <c r="L48" i="15"/>
  <c r="K48" i="15"/>
  <c r="J48" i="15"/>
  <c r="I48" i="15"/>
  <c r="H48" i="15"/>
  <c r="G48" i="15"/>
  <c r="F48" i="15"/>
  <c r="F49" i="15" s="1"/>
  <c r="F52" i="15" s="1"/>
  <c r="F54" i="15" s="1"/>
  <c r="E48" i="15"/>
  <c r="E49" i="15" s="1"/>
  <c r="E52" i="15" s="1"/>
  <c r="E54" i="15" s="1"/>
  <c r="E57" i="15" s="1"/>
  <c r="E60" i="15" s="1"/>
  <c r="D48" i="15"/>
  <c r="C48" i="15"/>
  <c r="AA33" i="15"/>
  <c r="Y33" i="15"/>
  <c r="Z33" i="15" s="1"/>
  <c r="X33" i="15"/>
  <c r="W33" i="15"/>
  <c r="V33" i="15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D33" i="15"/>
  <c r="C33" i="15"/>
  <c r="C49" i="15" s="1"/>
  <c r="C52" i="15" s="1"/>
  <c r="C54" i="15" s="1"/>
  <c r="C57" i="15" s="1"/>
  <c r="C60" i="15" s="1"/>
  <c r="T49" i="16"/>
  <c r="T52" i="16" s="1"/>
  <c r="T54" i="16" s="1"/>
  <c r="T57" i="16" s="1"/>
  <c r="T60" i="16" s="1"/>
  <c r="S49" i="16"/>
  <c r="S52" i="16" s="1"/>
  <c r="S54" i="16" s="1"/>
  <c r="S57" i="16" s="1"/>
  <c r="S60" i="16" s="1"/>
  <c r="O49" i="16"/>
  <c r="O52" i="16" s="1"/>
  <c r="O54" i="16" s="1"/>
  <c r="O57" i="16" s="1"/>
  <c r="O60" i="16" s="1"/>
  <c r="AA48" i="16"/>
  <c r="Y48" i="16"/>
  <c r="X48" i="16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P49" i="16" s="1"/>
  <c r="P52" i="16" s="1"/>
  <c r="P54" i="16" s="1"/>
  <c r="P57" i="16" s="1"/>
  <c r="P60" i="16" s="1"/>
  <c r="O48" i="16"/>
  <c r="N48" i="16"/>
  <c r="M48" i="16"/>
  <c r="L48" i="16"/>
  <c r="L49" i="16" s="1"/>
  <c r="L52" i="16" s="1"/>
  <c r="L54" i="16" s="1"/>
  <c r="L57" i="16" s="1"/>
  <c r="L60" i="16" s="1"/>
  <c r="K48" i="16"/>
  <c r="K49" i="16" s="1"/>
  <c r="K52" i="16" s="1"/>
  <c r="K54" i="16" s="1"/>
  <c r="K57" i="16" s="1"/>
  <c r="K60" i="16" s="1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C49" i="16" s="1"/>
  <c r="C52" i="16" s="1"/>
  <c r="C54" i="16" s="1"/>
  <c r="C57" i="16" s="1"/>
  <c r="C60" i="16" s="1"/>
  <c r="AA33" i="16"/>
  <c r="Y33" i="16"/>
  <c r="X33" i="16"/>
  <c r="X49" i="16" s="1"/>
  <c r="W33" i="16"/>
  <c r="W49" i="16" s="1"/>
  <c r="W52" i="16" s="1"/>
  <c r="W54" i="16" s="1"/>
  <c r="W57" i="16" s="1"/>
  <c r="W60" i="16" s="1"/>
  <c r="V33" i="16"/>
  <c r="U33" i="16"/>
  <c r="T33" i="16"/>
  <c r="S33" i="16"/>
  <c r="R33" i="16"/>
  <c r="R49" i="16" s="1"/>
  <c r="R52" i="16" s="1"/>
  <c r="R54" i="16" s="1"/>
  <c r="R57" i="16" s="1"/>
  <c r="R60" i="16" s="1"/>
  <c r="Q33" i="16"/>
  <c r="P33" i="16"/>
  <c r="O33" i="16"/>
  <c r="N33" i="16"/>
  <c r="N49" i="16" s="1"/>
  <c r="N52" i="16" s="1"/>
  <c r="N54" i="16" s="1"/>
  <c r="N57" i="16" s="1"/>
  <c r="N60" i="16" s="1"/>
  <c r="M33" i="16"/>
  <c r="L33" i="16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F33" i="16"/>
  <c r="F49" i="16" s="1"/>
  <c r="F52" i="16" s="1"/>
  <c r="F54" i="16" s="1"/>
  <c r="F57" i="16" s="1"/>
  <c r="F60" i="16" s="1"/>
  <c r="E33" i="16"/>
  <c r="D33" i="16"/>
  <c r="C33" i="16"/>
  <c r="J52" i="17"/>
  <c r="J54" i="17" s="1"/>
  <c r="J57" i="17" s="1"/>
  <c r="J60" i="17" s="1"/>
  <c r="L49" i="17"/>
  <c r="L52" i="17" s="1"/>
  <c r="L54" i="17" s="1"/>
  <c r="L57" i="17" s="1"/>
  <c r="L60" i="17" s="1"/>
  <c r="K49" i="17"/>
  <c r="K52" i="17" s="1"/>
  <c r="K54" i="17" s="1"/>
  <c r="K57" i="17" s="1"/>
  <c r="K60" i="17" s="1"/>
  <c r="J49" i="17"/>
  <c r="AA48" i="17"/>
  <c r="AA49" i="17" s="1"/>
  <c r="AA52" i="17" s="1"/>
  <c r="AA54" i="17" s="1"/>
  <c r="AA57" i="17" s="1"/>
  <c r="AA60" i="17" s="1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M33" i="17"/>
  <c r="L33" i="17"/>
  <c r="K33" i="17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AA60" i="18"/>
  <c r="G57" i="18"/>
  <c r="G60" i="18" s="1"/>
  <c r="D54" i="18"/>
  <c r="D57" i="18" s="1"/>
  <c r="D60" i="18" s="1"/>
  <c r="AA49" i="18"/>
  <c r="AA52" i="18" s="1"/>
  <c r="AA54" i="18" s="1"/>
  <c r="AA57" i="18" s="1"/>
  <c r="V49" i="18"/>
  <c r="V52" i="18" s="1"/>
  <c r="V54" i="18" s="1"/>
  <c r="V57" i="18" s="1"/>
  <c r="V60" i="18" s="1"/>
  <c r="U49" i="18"/>
  <c r="U52" i="18" s="1"/>
  <c r="U54" i="18" s="1"/>
  <c r="U57" i="18" s="1"/>
  <c r="U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J49" i="18" s="1"/>
  <c r="J52" i="18" s="1"/>
  <c r="J54" i="18" s="1"/>
  <c r="J57" i="18" s="1"/>
  <c r="J60" i="18" s="1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T33" i="18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H33" i="18"/>
  <c r="G33" i="18"/>
  <c r="G49" i="18" s="1"/>
  <c r="G52" i="18" s="1"/>
  <c r="G54" i="18" s="1"/>
  <c r="F33" i="18"/>
  <c r="E33" i="18"/>
  <c r="D33" i="18"/>
  <c r="D49" i="18" s="1"/>
  <c r="D52" i="18" s="1"/>
  <c r="C33" i="18"/>
  <c r="C49" i="18" s="1"/>
  <c r="C52" i="18" s="1"/>
  <c r="C54" i="18" s="1"/>
  <c r="C57" i="18" s="1"/>
  <c r="C60" i="18" s="1"/>
  <c r="AA57" i="19"/>
  <c r="AA60" i="19" s="1"/>
  <c r="G54" i="19"/>
  <c r="G57" i="19" s="1"/>
  <c r="G60" i="19" s="1"/>
  <c r="D54" i="19"/>
  <c r="D57" i="19" s="1"/>
  <c r="D60" i="19" s="1"/>
  <c r="E52" i="19"/>
  <c r="E54" i="19" s="1"/>
  <c r="E57" i="19" s="1"/>
  <c r="E60" i="19" s="1"/>
  <c r="Y49" i="19"/>
  <c r="Y52" i="19" s="1"/>
  <c r="Y54" i="19" s="1"/>
  <c r="Y57" i="19" s="1"/>
  <c r="Y60" i="19" s="1"/>
  <c r="V49" i="19"/>
  <c r="V52" i="19" s="1"/>
  <c r="V54" i="19" s="1"/>
  <c r="V57" i="19" s="1"/>
  <c r="V60" i="19" s="1"/>
  <c r="Q49" i="19"/>
  <c r="Q52" i="19" s="1"/>
  <c r="Q54" i="19" s="1"/>
  <c r="Q57" i="19" s="1"/>
  <c r="Q60" i="19" s="1"/>
  <c r="I49" i="19"/>
  <c r="I52" i="19" s="1"/>
  <c r="I54" i="19" s="1"/>
  <c r="I57" i="19" s="1"/>
  <c r="I60" i="19" s="1"/>
  <c r="AA48" i="19"/>
  <c r="Y48" i="19"/>
  <c r="X48" i="19"/>
  <c r="Z48" i="19" s="1"/>
  <c r="W48" i="19"/>
  <c r="V48" i="19"/>
  <c r="U48" i="19"/>
  <c r="U49" i="19" s="1"/>
  <c r="U52" i="19" s="1"/>
  <c r="U54" i="19" s="1"/>
  <c r="U57" i="19" s="1"/>
  <c r="U60" i="19" s="1"/>
  <c r="T48" i="19"/>
  <c r="S48" i="19"/>
  <c r="R48" i="19"/>
  <c r="R49" i="19" s="1"/>
  <c r="R52" i="19" s="1"/>
  <c r="R54" i="19" s="1"/>
  <c r="R57" i="19" s="1"/>
  <c r="R60" i="19" s="1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Y33" i="19"/>
  <c r="X33" i="19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J33" i="19"/>
  <c r="I33" i="19"/>
  <c r="H33" i="19"/>
  <c r="G33" i="19"/>
  <c r="G49" i="19" s="1"/>
  <c r="G52" i="19" s="1"/>
  <c r="F33" i="19"/>
  <c r="F49" i="19" s="1"/>
  <c r="F52" i="19" s="1"/>
  <c r="F54" i="19" s="1"/>
  <c r="F57" i="19" s="1"/>
  <c r="F60" i="19" s="1"/>
  <c r="E33" i="19"/>
  <c r="E49" i="19" s="1"/>
  <c r="D33" i="19"/>
  <c r="D49" i="19" s="1"/>
  <c r="D52" i="19" s="1"/>
  <c r="C33" i="19"/>
  <c r="C49" i="19" s="1"/>
  <c r="C52" i="19" s="1"/>
  <c r="C54" i="19" s="1"/>
  <c r="C57" i="19" s="1"/>
  <c r="C60" i="19" s="1"/>
  <c r="N54" i="20"/>
  <c r="N57" i="20" s="1"/>
  <c r="N60" i="20" s="1"/>
  <c r="W52" i="20"/>
  <c r="W54" i="20" s="1"/>
  <c r="W57" i="20" s="1"/>
  <c r="W60" i="20" s="1"/>
  <c r="T52" i="20"/>
  <c r="T54" i="20" s="1"/>
  <c r="T57" i="20" s="1"/>
  <c r="T60" i="20" s="1"/>
  <c r="X49" i="20"/>
  <c r="Z49" i="20" s="1"/>
  <c r="T49" i="20"/>
  <c r="P49" i="20"/>
  <c r="P52" i="20" s="1"/>
  <c r="P54" i="20" s="1"/>
  <c r="P57" i="20" s="1"/>
  <c r="P60" i="20" s="1"/>
  <c r="M49" i="20"/>
  <c r="M52" i="20" s="1"/>
  <c r="M54" i="20" s="1"/>
  <c r="M57" i="20" s="1"/>
  <c r="M60" i="20" s="1"/>
  <c r="D49" i="20"/>
  <c r="D52" i="20" s="1"/>
  <c r="D54" i="20" s="1"/>
  <c r="D57" i="20" s="1"/>
  <c r="D60" i="20" s="1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I49" i="20" s="1"/>
  <c r="I52" i="20" s="1"/>
  <c r="I54" i="20" s="1"/>
  <c r="I57" i="20" s="1"/>
  <c r="I60" i="20" s="1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X33" i="20"/>
  <c r="Z33" i="20" s="1"/>
  <c r="W33" i="20"/>
  <c r="W49" i="20" s="1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N33" i="20"/>
  <c r="N49" i="20" s="1"/>
  <c r="N52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H33" i="20"/>
  <c r="G33" i="20"/>
  <c r="F33" i="20"/>
  <c r="E33" i="20"/>
  <c r="D33" i="20"/>
  <c r="C33" i="20"/>
  <c r="C49" i="20" s="1"/>
  <c r="C52" i="20" s="1"/>
  <c r="C54" i="20" s="1"/>
  <c r="C57" i="20" s="1"/>
  <c r="C60" i="20" s="1"/>
  <c r="G52" i="21"/>
  <c r="G54" i="21" s="1"/>
  <c r="G57" i="21" s="1"/>
  <c r="G60" i="21" s="1"/>
  <c r="F52" i="21"/>
  <c r="F54" i="21" s="1"/>
  <c r="F57" i="21" s="1"/>
  <c r="F60" i="21" s="1"/>
  <c r="AA49" i="21"/>
  <c r="AA52" i="21" s="1"/>
  <c r="AA54" i="21" s="1"/>
  <c r="AA57" i="21" s="1"/>
  <c r="AA60" i="21" s="1"/>
  <c r="S49" i="21"/>
  <c r="S52" i="21" s="1"/>
  <c r="S54" i="21" s="1"/>
  <c r="S57" i="21" s="1"/>
  <c r="S60" i="21" s="1"/>
  <c r="P49" i="21"/>
  <c r="P52" i="21" s="1"/>
  <c r="P54" i="21" s="1"/>
  <c r="P57" i="21" s="1"/>
  <c r="P60" i="21" s="1"/>
  <c r="G49" i="21"/>
  <c r="AA48" i="21"/>
  <c r="Y48" i="21"/>
  <c r="X48" i="2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H49" i="21" s="1"/>
  <c r="H52" i="21" s="1"/>
  <c r="H54" i="21" s="1"/>
  <c r="H57" i="21" s="1"/>
  <c r="H60" i="21" s="1"/>
  <c r="G48" i="21"/>
  <c r="F48" i="21"/>
  <c r="E48" i="21"/>
  <c r="D48" i="21"/>
  <c r="C48" i="21"/>
  <c r="AA33" i="21"/>
  <c r="Z33" i="21"/>
  <c r="Y33" i="21"/>
  <c r="X33" i="21"/>
  <c r="W33" i="21"/>
  <c r="V33" i="21"/>
  <c r="U33" i="21"/>
  <c r="U49" i="21" s="1"/>
  <c r="U52" i="21" s="1"/>
  <c r="U54" i="21" s="1"/>
  <c r="U57" i="21" s="1"/>
  <c r="U60" i="21" s="1"/>
  <c r="T33" i="21"/>
  <c r="S33" i="21"/>
  <c r="R33" i="21"/>
  <c r="R49" i="21" s="1"/>
  <c r="R52" i="21" s="1"/>
  <c r="R54" i="21" s="1"/>
  <c r="R57" i="21" s="1"/>
  <c r="R60" i="21" s="1"/>
  <c r="Q33" i="21"/>
  <c r="P33" i="21"/>
  <c r="O33" i="21"/>
  <c r="O49" i="21" s="1"/>
  <c r="O52" i="21" s="1"/>
  <c r="O54" i="21" s="1"/>
  <c r="O57" i="21" s="1"/>
  <c r="O60" i="21" s="1"/>
  <c r="N33" i="2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F33" i="21"/>
  <c r="F49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AA48" i="22"/>
  <c r="Y48" i="22"/>
  <c r="X48" i="22"/>
  <c r="Z48" i="22" s="1"/>
  <c r="W48" i="22"/>
  <c r="V48" i="22"/>
  <c r="U48" i="22"/>
  <c r="T48" i="22"/>
  <c r="S48" i="22"/>
  <c r="S49" i="22" s="1"/>
  <c r="S52" i="22" s="1"/>
  <c r="S54" i="22" s="1"/>
  <c r="S57" i="22" s="1"/>
  <c r="S60" i="22" s="1"/>
  <c r="R48" i="22"/>
  <c r="R49" i="22" s="1"/>
  <c r="R52" i="22" s="1"/>
  <c r="R54" i="22" s="1"/>
  <c r="R57" i="22" s="1"/>
  <c r="R60" i="22" s="1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S33" i="22"/>
  <c r="R33" i="22"/>
  <c r="Q33" i="22"/>
  <c r="Q49" i="22" s="1"/>
  <c r="Q52" i="22" s="1"/>
  <c r="Q54" i="22" s="1"/>
  <c r="Q57" i="22" s="1"/>
  <c r="Q60" i="22" s="1"/>
  <c r="P33" i="22"/>
  <c r="O33" i="22"/>
  <c r="N33" i="22"/>
  <c r="N49" i="22" s="1"/>
  <c r="N52" i="22" s="1"/>
  <c r="N54" i="22" s="1"/>
  <c r="N57" i="22" s="1"/>
  <c r="N60" i="22" s="1"/>
  <c r="M33" i="22"/>
  <c r="L33" i="22"/>
  <c r="K33" i="22"/>
  <c r="J33" i="22"/>
  <c r="I33" i="22"/>
  <c r="I49" i="22" s="1"/>
  <c r="I52" i="22" s="1"/>
  <c r="I54" i="22" s="1"/>
  <c r="I57" i="22" s="1"/>
  <c r="I60" i="22" s="1"/>
  <c r="H33" i="22"/>
  <c r="G33" i="22"/>
  <c r="F33" i="22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R52" i="23"/>
  <c r="R54" i="23" s="1"/>
  <c r="R57" i="23" s="1"/>
  <c r="R60" i="23" s="1"/>
  <c r="J52" i="23"/>
  <c r="J54" i="23" s="1"/>
  <c r="J57" i="23" s="1"/>
  <c r="J60" i="23" s="1"/>
  <c r="S49" i="23"/>
  <c r="S52" i="23" s="1"/>
  <c r="S54" i="23" s="1"/>
  <c r="S57" i="23" s="1"/>
  <c r="S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T49" i="23" s="1"/>
  <c r="T52" i="23" s="1"/>
  <c r="T54" i="23" s="1"/>
  <c r="T57" i="23" s="1"/>
  <c r="T60" i="23" s="1"/>
  <c r="S48" i="23"/>
  <c r="R48" i="23"/>
  <c r="Q48" i="23"/>
  <c r="P48" i="23"/>
  <c r="O48" i="23"/>
  <c r="O49" i="23" s="1"/>
  <c r="O52" i="23" s="1"/>
  <c r="O54" i="23" s="1"/>
  <c r="O57" i="23" s="1"/>
  <c r="O60" i="23" s="1"/>
  <c r="N48" i="23"/>
  <c r="M48" i="23"/>
  <c r="L48" i="23"/>
  <c r="L49" i="23" s="1"/>
  <c r="L52" i="23" s="1"/>
  <c r="L54" i="23" s="1"/>
  <c r="L57" i="23" s="1"/>
  <c r="L60" i="23" s="1"/>
  <c r="K48" i="23"/>
  <c r="J48" i="23"/>
  <c r="J49" i="23" s="1"/>
  <c r="I48" i="23"/>
  <c r="H48" i="23"/>
  <c r="G48" i="23"/>
  <c r="G49" i="23" s="1"/>
  <c r="G52" i="23" s="1"/>
  <c r="G54" i="23" s="1"/>
  <c r="G57" i="23" s="1"/>
  <c r="G60" i="23" s="1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R33" i="23"/>
  <c r="R49" i="23" s="1"/>
  <c r="Q33" i="23"/>
  <c r="Q49" i="23" s="1"/>
  <c r="Q52" i="23" s="1"/>
  <c r="Q54" i="23" s="1"/>
  <c r="Q57" i="23" s="1"/>
  <c r="Q60" i="23" s="1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J33" i="23"/>
  <c r="I33" i="23"/>
  <c r="H33" i="23"/>
  <c r="H49" i="23" s="1"/>
  <c r="H52" i="23" s="1"/>
  <c r="H54" i="23" s="1"/>
  <c r="H57" i="23" s="1"/>
  <c r="H60" i="23" s="1"/>
  <c r="G33" i="23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W57" i="24"/>
  <c r="W60" i="24" s="1"/>
  <c r="Y52" i="24"/>
  <c r="Y54" i="24" s="1"/>
  <c r="Y57" i="24" s="1"/>
  <c r="Y60" i="24" s="1"/>
  <c r="Y49" i="24"/>
  <c r="Z49" i="24" s="1"/>
  <c r="M49" i="24"/>
  <c r="M52" i="24" s="1"/>
  <c r="M54" i="24" s="1"/>
  <c r="M57" i="24" s="1"/>
  <c r="M60" i="24" s="1"/>
  <c r="J49" i="24"/>
  <c r="J52" i="24" s="1"/>
  <c r="J54" i="24" s="1"/>
  <c r="J57" i="24" s="1"/>
  <c r="J60" i="24" s="1"/>
  <c r="E49" i="24"/>
  <c r="E52" i="24" s="1"/>
  <c r="E54" i="24" s="1"/>
  <c r="E57" i="24" s="1"/>
  <c r="E60" i="24" s="1"/>
  <c r="AA48" i="24"/>
  <c r="AA49" i="24" s="1"/>
  <c r="AA52" i="24" s="1"/>
  <c r="AA54" i="24" s="1"/>
  <c r="AA57" i="24" s="1"/>
  <c r="AA60" i="24" s="1"/>
  <c r="Y48" i="24"/>
  <c r="Z48" i="24" s="1"/>
  <c r="X48" i="24"/>
  <c r="W48" i="24"/>
  <c r="V48" i="24"/>
  <c r="U48" i="24"/>
  <c r="T48" i="24"/>
  <c r="S48" i="24"/>
  <c r="S49" i="24" s="1"/>
  <c r="S52" i="24" s="1"/>
  <c r="S54" i="24" s="1"/>
  <c r="S57" i="24" s="1"/>
  <c r="S60" i="24" s="1"/>
  <c r="R48" i="24"/>
  <c r="Q48" i="24"/>
  <c r="P48" i="24"/>
  <c r="O48" i="24"/>
  <c r="N48" i="24"/>
  <c r="M48" i="24"/>
  <c r="L48" i="24"/>
  <c r="K48" i="24"/>
  <c r="K49" i="24" s="1"/>
  <c r="K52" i="24" s="1"/>
  <c r="K54" i="24" s="1"/>
  <c r="K57" i="24" s="1"/>
  <c r="K60" i="24" s="1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C49" i="24" s="1"/>
  <c r="C52" i="24" s="1"/>
  <c r="C54" i="24" s="1"/>
  <c r="C57" i="24" s="1"/>
  <c r="C60" i="24" s="1"/>
  <c r="AA33" i="24"/>
  <c r="Y33" i="24"/>
  <c r="X33" i="24"/>
  <c r="X49" i="24" s="1"/>
  <c r="X52" i="24" s="1"/>
  <c r="W33" i="24"/>
  <c r="W49" i="24" s="1"/>
  <c r="W52" i="24" s="1"/>
  <c r="W54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N33" i="24"/>
  <c r="M33" i="24"/>
  <c r="L33" i="24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C33" i="24"/>
  <c r="H52" i="25"/>
  <c r="H54" i="25" s="1"/>
  <c r="H57" i="25" s="1"/>
  <c r="H60" i="25" s="1"/>
  <c r="Y49" i="25"/>
  <c r="Y52" i="25" s="1"/>
  <c r="Y54" i="25" s="1"/>
  <c r="Y57" i="25" s="1"/>
  <c r="Y60" i="25" s="1"/>
  <c r="X49" i="25"/>
  <c r="X52" i="25" s="1"/>
  <c r="L49" i="25"/>
  <c r="L52" i="25" s="1"/>
  <c r="L54" i="25" s="1"/>
  <c r="L57" i="25" s="1"/>
  <c r="L60" i="25" s="1"/>
  <c r="H49" i="25"/>
  <c r="D49" i="25"/>
  <c r="D52" i="25" s="1"/>
  <c r="D54" i="25" s="1"/>
  <c r="D57" i="25" s="1"/>
  <c r="D60" i="25" s="1"/>
  <c r="AA48" i="25"/>
  <c r="Y48" i="25"/>
  <c r="Z48" i="25" s="1"/>
  <c r="X48" i="25"/>
  <c r="W48" i="25"/>
  <c r="V48" i="25"/>
  <c r="U48" i="25"/>
  <c r="U49" i="25" s="1"/>
  <c r="U52" i="25" s="1"/>
  <c r="U54" i="25" s="1"/>
  <c r="U57" i="25" s="1"/>
  <c r="U60" i="25" s="1"/>
  <c r="T48" i="25"/>
  <c r="S48" i="25"/>
  <c r="R48" i="25"/>
  <c r="Q48" i="25"/>
  <c r="P48" i="25"/>
  <c r="O48" i="25"/>
  <c r="N48" i="25"/>
  <c r="M48" i="25"/>
  <c r="M49" i="25" s="1"/>
  <c r="M52" i="25" s="1"/>
  <c r="M54" i="25" s="1"/>
  <c r="M57" i="25" s="1"/>
  <c r="M60" i="25" s="1"/>
  <c r="L48" i="25"/>
  <c r="K48" i="25"/>
  <c r="J48" i="25"/>
  <c r="I48" i="25"/>
  <c r="H48" i="25"/>
  <c r="G48" i="25"/>
  <c r="F48" i="25"/>
  <c r="E48" i="25"/>
  <c r="E49" i="25" s="1"/>
  <c r="E52" i="25" s="1"/>
  <c r="E54" i="25" s="1"/>
  <c r="E57" i="25" s="1"/>
  <c r="E60" i="25" s="1"/>
  <c r="D48" i="25"/>
  <c r="C48" i="25"/>
  <c r="AA33" i="25"/>
  <c r="Y33" i="25"/>
  <c r="X33" i="25"/>
  <c r="Z33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K33" i="25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F33" i="25"/>
  <c r="E33" i="25"/>
  <c r="D33" i="25"/>
  <c r="C33" i="25"/>
  <c r="E57" i="26"/>
  <c r="E60" i="26" s="1"/>
  <c r="V54" i="26"/>
  <c r="V57" i="26" s="1"/>
  <c r="V60" i="26" s="1"/>
  <c r="F54" i="26"/>
  <c r="F57" i="26" s="1"/>
  <c r="F60" i="26" s="1"/>
  <c r="K52" i="26"/>
  <c r="K54" i="26" s="1"/>
  <c r="K57" i="26" s="1"/>
  <c r="K60" i="26" s="1"/>
  <c r="H49" i="26"/>
  <c r="H52" i="26" s="1"/>
  <c r="H54" i="26" s="1"/>
  <c r="H57" i="26" s="1"/>
  <c r="H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K49" i="26" s="1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O33" i="26"/>
  <c r="O49" i="26" s="1"/>
  <c r="O52" i="26" s="1"/>
  <c r="O54" i="26" s="1"/>
  <c r="O57" i="26" s="1"/>
  <c r="O60" i="26" s="1"/>
  <c r="N33" i="26"/>
  <c r="M33" i="26"/>
  <c r="L33" i="26"/>
  <c r="K33" i="26"/>
  <c r="J33" i="26"/>
  <c r="I33" i="26"/>
  <c r="H33" i="26"/>
  <c r="G33" i="26"/>
  <c r="G49" i="26" s="1"/>
  <c r="G52" i="26" s="1"/>
  <c r="G54" i="26" s="1"/>
  <c r="G57" i="26" s="1"/>
  <c r="G60" i="26" s="1"/>
  <c r="F33" i="26"/>
  <c r="F49" i="26" s="1"/>
  <c r="F52" i="26" s="1"/>
  <c r="E33" i="26"/>
  <c r="E49" i="26" s="1"/>
  <c r="E52" i="26" s="1"/>
  <c r="E54" i="26" s="1"/>
  <c r="D33" i="26"/>
  <c r="C33" i="26"/>
  <c r="C49" i="26" s="1"/>
  <c r="C52" i="26" s="1"/>
  <c r="C54" i="26" s="1"/>
  <c r="C57" i="26" s="1"/>
  <c r="C60" i="26" s="1"/>
  <c r="U52" i="27"/>
  <c r="U54" i="27" s="1"/>
  <c r="U57" i="27" s="1"/>
  <c r="U60" i="27" s="1"/>
  <c r="I52" i="27"/>
  <c r="I54" i="27" s="1"/>
  <c r="I57" i="27" s="1"/>
  <c r="I60" i="27" s="1"/>
  <c r="V49" i="27"/>
  <c r="V52" i="27" s="1"/>
  <c r="V54" i="27" s="1"/>
  <c r="V57" i="27" s="1"/>
  <c r="V60" i="27" s="1"/>
  <c r="S49" i="27"/>
  <c r="S52" i="27" s="1"/>
  <c r="S54" i="27" s="1"/>
  <c r="S57" i="27" s="1"/>
  <c r="S60" i="27" s="1"/>
  <c r="K49" i="27"/>
  <c r="K52" i="27" s="1"/>
  <c r="K54" i="27" s="1"/>
  <c r="K57" i="27" s="1"/>
  <c r="K60" i="27" s="1"/>
  <c r="AA48" i="27"/>
  <c r="AA49" i="27" s="1"/>
  <c r="AA52" i="27" s="1"/>
  <c r="AA54" i="27" s="1"/>
  <c r="AA57" i="27" s="1"/>
  <c r="AA60" i="27" s="1"/>
  <c r="Y48" i="27"/>
  <c r="X48" i="27"/>
  <c r="Z48" i="27" s="1"/>
  <c r="W48" i="27"/>
  <c r="W49" i="27" s="1"/>
  <c r="W52" i="27" s="1"/>
  <c r="W54" i="27" s="1"/>
  <c r="W57" i="27" s="1"/>
  <c r="W60" i="27" s="1"/>
  <c r="V48" i="27"/>
  <c r="U48" i="27"/>
  <c r="T48" i="27"/>
  <c r="S48" i="27"/>
  <c r="R48" i="27"/>
  <c r="Q48" i="27"/>
  <c r="P48" i="27"/>
  <c r="O48" i="27"/>
  <c r="O49" i="27" s="1"/>
  <c r="O52" i="27" s="1"/>
  <c r="O54" i="27" s="1"/>
  <c r="O57" i="27" s="1"/>
  <c r="O60" i="27" s="1"/>
  <c r="N48" i="27"/>
  <c r="M48" i="27"/>
  <c r="L48" i="27"/>
  <c r="K48" i="27"/>
  <c r="J48" i="27"/>
  <c r="I48" i="27"/>
  <c r="H48" i="27"/>
  <c r="G48" i="27"/>
  <c r="G49" i="27" s="1"/>
  <c r="G52" i="27" s="1"/>
  <c r="G54" i="27" s="1"/>
  <c r="G57" i="27" s="1"/>
  <c r="G60" i="27" s="1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U33" i="27"/>
  <c r="U49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I49" i="27" s="1"/>
  <c r="H33" i="27"/>
  <c r="H49" i="27" s="1"/>
  <c r="H52" i="27" s="1"/>
  <c r="H54" i="27" s="1"/>
  <c r="H57" i="27" s="1"/>
  <c r="H60" i="27" s="1"/>
  <c r="G33" i="27"/>
  <c r="F33" i="27"/>
  <c r="F49" i="27" s="1"/>
  <c r="F52" i="27" s="1"/>
  <c r="F54" i="27" s="1"/>
  <c r="F57" i="27" s="1"/>
  <c r="F60" i="27" s="1"/>
  <c r="E33" i="27"/>
  <c r="D33" i="27"/>
  <c r="C33" i="27"/>
  <c r="K49" i="28"/>
  <c r="K52" i="28" s="1"/>
  <c r="K54" i="28" s="1"/>
  <c r="K57" i="28" s="1"/>
  <c r="K60" i="28" s="1"/>
  <c r="AA48" i="28"/>
  <c r="Y48" i="28"/>
  <c r="X48" i="28"/>
  <c r="Z48" i="28" s="1"/>
  <c r="W48" i="28"/>
  <c r="V48" i="28"/>
  <c r="U48" i="28"/>
  <c r="T48" i="28"/>
  <c r="T49" i="28" s="1"/>
  <c r="T52" i="28" s="1"/>
  <c r="T54" i="28" s="1"/>
  <c r="T57" i="28" s="1"/>
  <c r="T60" i="28" s="1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I49" i="28" s="1"/>
  <c r="I52" i="28" s="1"/>
  <c r="I54" i="28" s="1"/>
  <c r="I57" i="28" s="1"/>
  <c r="I60" i="28" s="1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O33" i="28"/>
  <c r="O49" i="28" s="1"/>
  <c r="O52" i="28" s="1"/>
  <c r="O54" i="28" s="1"/>
  <c r="O57" i="28" s="1"/>
  <c r="O60" i="28" s="1"/>
  <c r="N33" i="28"/>
  <c r="M33" i="28"/>
  <c r="L33" i="28"/>
  <c r="K33" i="28"/>
  <c r="J33" i="28"/>
  <c r="J49" i="28" s="1"/>
  <c r="J52" i="28" s="1"/>
  <c r="J54" i="28" s="1"/>
  <c r="J57" i="28" s="1"/>
  <c r="J60" i="28" s="1"/>
  <c r="I33" i="28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F60" i="29"/>
  <c r="J49" i="29"/>
  <c r="J52" i="29" s="1"/>
  <c r="J54" i="29" s="1"/>
  <c r="J57" i="29" s="1"/>
  <c r="J60" i="29" s="1"/>
  <c r="AA48" i="29"/>
  <c r="Y48" i="29"/>
  <c r="Z48" i="29" s="1"/>
  <c r="X48" i="29"/>
  <c r="W48" i="29"/>
  <c r="V48" i="29"/>
  <c r="U48" i="29"/>
  <c r="T48" i="29"/>
  <c r="S48" i="29"/>
  <c r="S49" i="29" s="1"/>
  <c r="S52" i="29" s="1"/>
  <c r="S54" i="29" s="1"/>
  <c r="S57" i="29" s="1"/>
  <c r="S60" i="29" s="1"/>
  <c r="R48" i="29"/>
  <c r="R49" i="29" s="1"/>
  <c r="R52" i="29" s="1"/>
  <c r="R54" i="29" s="1"/>
  <c r="R57" i="29" s="1"/>
  <c r="R60" i="29" s="1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Q33" i="29"/>
  <c r="P33" i="29"/>
  <c r="P49" i="29" s="1"/>
  <c r="P52" i="29" s="1"/>
  <c r="P54" i="29" s="1"/>
  <c r="P57" i="29" s="1"/>
  <c r="P60" i="29" s="1"/>
  <c r="O33" i="29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I33" i="29"/>
  <c r="I49" i="29" s="1"/>
  <c r="I52" i="29" s="1"/>
  <c r="I54" i="29" s="1"/>
  <c r="I57" i="29" s="1"/>
  <c r="I60" i="29" s="1"/>
  <c r="H33" i="29"/>
  <c r="G33" i="29"/>
  <c r="F33" i="29"/>
  <c r="F49" i="29" s="1"/>
  <c r="F52" i="29" s="1"/>
  <c r="F54" i="29" s="1"/>
  <c r="F57" i="29" s="1"/>
  <c r="E33" i="29"/>
  <c r="E49" i="29" s="1"/>
  <c r="E52" i="29" s="1"/>
  <c r="E54" i="29" s="1"/>
  <c r="E57" i="29" s="1"/>
  <c r="E60" i="29" s="1"/>
  <c r="D33" i="29"/>
  <c r="C33" i="29"/>
  <c r="C49" i="29" s="1"/>
  <c r="C52" i="29" s="1"/>
  <c r="C54" i="29" s="1"/>
  <c r="C57" i="29" s="1"/>
  <c r="C60" i="29" s="1"/>
  <c r="W54" i="30"/>
  <c r="W57" i="30" s="1"/>
  <c r="W60" i="30" s="1"/>
  <c r="I49" i="30"/>
  <c r="I52" i="30" s="1"/>
  <c r="I54" i="30" s="1"/>
  <c r="I57" i="30" s="1"/>
  <c r="I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Y33" i="30"/>
  <c r="X33" i="30"/>
  <c r="W33" i="30"/>
  <c r="W49" i="30" s="1"/>
  <c r="W52" i="30" s="1"/>
  <c r="V33" i="30"/>
  <c r="U33" i="30"/>
  <c r="U49" i="30" s="1"/>
  <c r="U52" i="30" s="1"/>
  <c r="U54" i="30" s="1"/>
  <c r="U57" i="30" s="1"/>
  <c r="U60" i="30" s="1"/>
  <c r="T33" i="30"/>
  <c r="S33" i="30"/>
  <c r="R33" i="30"/>
  <c r="Q33" i="30"/>
  <c r="Q49" i="30" s="1"/>
  <c r="Q52" i="30" s="1"/>
  <c r="Q54" i="30" s="1"/>
  <c r="Q57" i="30" s="1"/>
  <c r="Q60" i="30" s="1"/>
  <c r="P33" i="30"/>
  <c r="O33" i="30"/>
  <c r="N33" i="30"/>
  <c r="M33" i="30"/>
  <c r="M49" i="30" s="1"/>
  <c r="M52" i="30" s="1"/>
  <c r="M54" i="30" s="1"/>
  <c r="M57" i="30" s="1"/>
  <c r="M60" i="30" s="1"/>
  <c r="L33" i="30"/>
  <c r="K33" i="30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D33" i="30"/>
  <c r="C33" i="30"/>
  <c r="X49" i="31"/>
  <c r="Z49" i="31" s="1"/>
  <c r="AA48" i="31"/>
  <c r="Y48" i="31"/>
  <c r="X48" i="31"/>
  <c r="Z48" i="31" s="1"/>
  <c r="W48" i="31"/>
  <c r="V48" i="31"/>
  <c r="U48" i="31"/>
  <c r="T48" i="31"/>
  <c r="S48" i="31"/>
  <c r="R48" i="31"/>
  <c r="Q48" i="31"/>
  <c r="Q49" i="31" s="1"/>
  <c r="Q52" i="31" s="1"/>
  <c r="Q54" i="31" s="1"/>
  <c r="Q57" i="31" s="1"/>
  <c r="Q60" i="31" s="1"/>
  <c r="P48" i="31"/>
  <c r="P49" i="31" s="1"/>
  <c r="P52" i="31" s="1"/>
  <c r="P54" i="31" s="1"/>
  <c r="P57" i="31" s="1"/>
  <c r="P60" i="31" s="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S49" i="31" s="1"/>
  <c r="S52" i="31" s="1"/>
  <c r="S54" i="31" s="1"/>
  <c r="S57" i="31" s="1"/>
  <c r="S60" i="31" s="1"/>
  <c r="R33" i="31"/>
  <c r="Q33" i="31"/>
  <c r="P33" i="31"/>
  <c r="O33" i="31"/>
  <c r="N33" i="31"/>
  <c r="N49" i="31" s="1"/>
  <c r="N52" i="31" s="1"/>
  <c r="N54" i="31" s="1"/>
  <c r="N57" i="31" s="1"/>
  <c r="N60" i="31" s="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Q52" i="32"/>
  <c r="Q54" i="32" s="1"/>
  <c r="Q57" i="32" s="1"/>
  <c r="Q60" i="32" s="1"/>
  <c r="X49" i="32"/>
  <c r="X52" i="32" s="1"/>
  <c r="J49" i="32"/>
  <c r="J52" i="32" s="1"/>
  <c r="J54" i="32" s="1"/>
  <c r="J57" i="32" s="1"/>
  <c r="J60" i="32" s="1"/>
  <c r="AA48" i="32"/>
  <c r="AA49" i="32" s="1"/>
  <c r="AA52" i="32" s="1"/>
  <c r="AA54" i="32" s="1"/>
  <c r="AA57" i="32" s="1"/>
  <c r="AA60" i="32" s="1"/>
  <c r="Y48" i="32"/>
  <c r="X48" i="32"/>
  <c r="W48" i="32"/>
  <c r="V48" i="32"/>
  <c r="U48" i="32"/>
  <c r="T48" i="32"/>
  <c r="S48" i="32"/>
  <c r="S49" i="32" s="1"/>
  <c r="S52" i="32" s="1"/>
  <c r="S54" i="32" s="1"/>
  <c r="S57" i="32" s="1"/>
  <c r="S60" i="32" s="1"/>
  <c r="R48" i="32"/>
  <c r="Q48" i="32"/>
  <c r="P48" i="32"/>
  <c r="O48" i="32"/>
  <c r="N48" i="32"/>
  <c r="M48" i="32"/>
  <c r="L48" i="32"/>
  <c r="K48" i="32"/>
  <c r="K49" i="32" s="1"/>
  <c r="K52" i="32" s="1"/>
  <c r="K54" i="32" s="1"/>
  <c r="K57" i="32" s="1"/>
  <c r="K60" i="32" s="1"/>
  <c r="J48" i="32"/>
  <c r="I48" i="32"/>
  <c r="H48" i="32"/>
  <c r="G48" i="32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W33" i="32"/>
  <c r="W49" i="32" s="1"/>
  <c r="W52" i="32" s="1"/>
  <c r="W54" i="32" s="1"/>
  <c r="W57" i="32" s="1"/>
  <c r="W60" i="32" s="1"/>
  <c r="V33" i="32"/>
  <c r="U33" i="32"/>
  <c r="T33" i="32"/>
  <c r="S33" i="32"/>
  <c r="R33" i="32"/>
  <c r="Q33" i="32"/>
  <c r="Q49" i="32" s="1"/>
  <c r="P33" i="32"/>
  <c r="O33" i="32"/>
  <c r="N33" i="32"/>
  <c r="N49" i="32" s="1"/>
  <c r="N52" i="32" s="1"/>
  <c r="N54" i="32" s="1"/>
  <c r="N57" i="32" s="1"/>
  <c r="N60" i="32" s="1"/>
  <c r="M33" i="32"/>
  <c r="L33" i="32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D33" i="32"/>
  <c r="C33" i="32"/>
  <c r="J52" i="1"/>
  <c r="J54" i="1" s="1"/>
  <c r="J57" i="1" s="1"/>
  <c r="J60" i="1" s="1"/>
  <c r="AA48" i="1"/>
  <c r="Y48" i="1"/>
  <c r="X48" i="1"/>
  <c r="Z48" i="1" s="1"/>
  <c r="W48" i="1"/>
  <c r="V48" i="1"/>
  <c r="U48" i="1"/>
  <c r="T48" i="1"/>
  <c r="T49" i="1" s="1"/>
  <c r="T52" i="1" s="1"/>
  <c r="T54" i="1" s="1"/>
  <c r="T57" i="1" s="1"/>
  <c r="T60" i="1" s="1"/>
  <c r="S48" i="1"/>
  <c r="R48" i="1"/>
  <c r="Q48" i="1"/>
  <c r="P48" i="1"/>
  <c r="O48" i="1"/>
  <c r="N48" i="1"/>
  <c r="M48" i="1"/>
  <c r="L48" i="1"/>
  <c r="L49" i="1" s="1"/>
  <c r="L52" i="1" s="1"/>
  <c r="L54" i="1" s="1"/>
  <c r="L57" i="1" s="1"/>
  <c r="L60" i="1" s="1"/>
  <c r="K48" i="1"/>
  <c r="J48" i="1"/>
  <c r="J49" i="1" s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E49" i="30" l="1"/>
  <c r="E52" i="30" s="1"/>
  <c r="E54" i="30" s="1"/>
  <c r="E57" i="30" s="1"/>
  <c r="E60" i="30" s="1"/>
  <c r="P49" i="1"/>
  <c r="P52" i="1" s="1"/>
  <c r="P54" i="1" s="1"/>
  <c r="P57" i="1" s="1"/>
  <c r="P60" i="1" s="1"/>
  <c r="G49" i="32"/>
  <c r="G52" i="32" s="1"/>
  <c r="G54" i="32" s="1"/>
  <c r="G57" i="32" s="1"/>
  <c r="G60" i="32" s="1"/>
  <c r="T49" i="31"/>
  <c r="T52" i="31" s="1"/>
  <c r="T54" i="31" s="1"/>
  <c r="T57" i="31" s="1"/>
  <c r="T60" i="31" s="1"/>
  <c r="G49" i="30"/>
  <c r="G52" i="30" s="1"/>
  <c r="G54" i="30" s="1"/>
  <c r="G57" i="30" s="1"/>
  <c r="G60" i="30" s="1"/>
  <c r="Q49" i="26"/>
  <c r="Q52" i="26" s="1"/>
  <c r="Q54" i="26" s="1"/>
  <c r="Q57" i="26" s="1"/>
  <c r="Q60" i="26" s="1"/>
  <c r="R49" i="17"/>
  <c r="R52" i="17" s="1"/>
  <c r="R54" i="17" s="1"/>
  <c r="R57" i="17" s="1"/>
  <c r="R60" i="17" s="1"/>
  <c r="G49" i="16"/>
  <c r="G52" i="16" s="1"/>
  <c r="G54" i="16" s="1"/>
  <c r="G57" i="16" s="1"/>
  <c r="G60" i="16" s="1"/>
  <c r="E49" i="16"/>
  <c r="E52" i="16" s="1"/>
  <c r="E54" i="16" s="1"/>
  <c r="E57" i="16" s="1"/>
  <c r="E60" i="16" s="1"/>
  <c r="U49" i="14"/>
  <c r="U52" i="14" s="1"/>
  <c r="U54" i="14" s="1"/>
  <c r="U57" i="14" s="1"/>
  <c r="U60" i="14" s="1"/>
  <c r="H49" i="13"/>
  <c r="H52" i="13" s="1"/>
  <c r="H54" i="13" s="1"/>
  <c r="H57" i="13" s="1"/>
  <c r="H60" i="13" s="1"/>
  <c r="Q49" i="12"/>
  <c r="Q52" i="12" s="1"/>
  <c r="Q54" i="12" s="1"/>
  <c r="Q57" i="12" s="1"/>
  <c r="Q60" i="12" s="1"/>
  <c r="O49" i="12"/>
  <c r="O52" i="12" s="1"/>
  <c r="O54" i="12" s="1"/>
  <c r="O57" i="12" s="1"/>
  <c r="O60" i="12" s="1"/>
  <c r="W49" i="7"/>
  <c r="W52" i="7" s="1"/>
  <c r="W54" i="7" s="1"/>
  <c r="W57" i="7" s="1"/>
  <c r="W60" i="7" s="1"/>
  <c r="F49" i="6"/>
  <c r="F52" i="6" s="1"/>
  <c r="F54" i="6" s="1"/>
  <c r="F57" i="6" s="1"/>
  <c r="F60" i="6" s="1"/>
  <c r="Z48" i="6"/>
  <c r="U49" i="4"/>
  <c r="U52" i="4" s="1"/>
  <c r="U54" i="4" s="1"/>
  <c r="U57" i="4" s="1"/>
  <c r="U60" i="4" s="1"/>
  <c r="J49" i="3"/>
  <c r="J52" i="3" s="1"/>
  <c r="J54" i="3" s="1"/>
  <c r="J57" i="3" s="1"/>
  <c r="J60" i="3" s="1"/>
  <c r="X49" i="23"/>
  <c r="P49" i="26"/>
  <c r="P52" i="26" s="1"/>
  <c r="P54" i="26" s="1"/>
  <c r="P57" i="26" s="1"/>
  <c r="P60" i="26" s="1"/>
  <c r="E49" i="6"/>
  <c r="E52" i="6" s="1"/>
  <c r="E54" i="6" s="1"/>
  <c r="E57" i="6" s="1"/>
  <c r="E60" i="6" s="1"/>
  <c r="I49" i="3"/>
  <c r="I52" i="3" s="1"/>
  <c r="I54" i="3" s="1"/>
  <c r="I57" i="3" s="1"/>
  <c r="I60" i="3" s="1"/>
  <c r="S49" i="17"/>
  <c r="S52" i="17" s="1"/>
  <c r="S54" i="17" s="1"/>
  <c r="S57" i="17" s="1"/>
  <c r="S60" i="17" s="1"/>
  <c r="H49" i="16"/>
  <c r="H52" i="16" s="1"/>
  <c r="H54" i="16" s="1"/>
  <c r="H57" i="16" s="1"/>
  <c r="H60" i="16" s="1"/>
  <c r="I49" i="9"/>
  <c r="I52" i="9" s="1"/>
  <c r="I54" i="9" s="1"/>
  <c r="I57" i="9" s="1"/>
  <c r="I60" i="9" s="1"/>
  <c r="D49" i="7"/>
  <c r="D52" i="7" s="1"/>
  <c r="D54" i="7" s="1"/>
  <c r="D57" i="7" s="1"/>
  <c r="D60" i="7" s="1"/>
  <c r="Z33" i="7"/>
  <c r="X49" i="28"/>
  <c r="X52" i="28" s="1"/>
  <c r="U49" i="26"/>
  <c r="U52" i="26" s="1"/>
  <c r="U54" i="26" s="1"/>
  <c r="U57" i="26" s="1"/>
  <c r="U60" i="26" s="1"/>
  <c r="K49" i="19"/>
  <c r="K52" i="19" s="1"/>
  <c r="K54" i="19" s="1"/>
  <c r="K57" i="19" s="1"/>
  <c r="K60" i="19" s="1"/>
  <c r="N49" i="18"/>
  <c r="N52" i="18" s="1"/>
  <c r="N54" i="18" s="1"/>
  <c r="N57" i="18" s="1"/>
  <c r="N60" i="18" s="1"/>
  <c r="V49" i="17"/>
  <c r="V52" i="17" s="1"/>
  <c r="V54" i="17" s="1"/>
  <c r="V57" i="17" s="1"/>
  <c r="V60" i="17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W49" i="14"/>
  <c r="W52" i="14" s="1"/>
  <c r="W54" i="14" s="1"/>
  <c r="W57" i="14" s="1"/>
  <c r="W60" i="14" s="1"/>
  <c r="L49" i="13"/>
  <c r="L52" i="13" s="1"/>
  <c r="L54" i="13" s="1"/>
  <c r="L57" i="13" s="1"/>
  <c r="L60" i="13" s="1"/>
  <c r="J49" i="9"/>
  <c r="J52" i="9" s="1"/>
  <c r="J54" i="9" s="1"/>
  <c r="J57" i="9" s="1"/>
  <c r="J60" i="9" s="1"/>
  <c r="Q49" i="8"/>
  <c r="Q52" i="8" s="1"/>
  <c r="Q54" i="8" s="1"/>
  <c r="Q57" i="8" s="1"/>
  <c r="Q60" i="8" s="1"/>
  <c r="AA49" i="7"/>
  <c r="AA52" i="7" s="1"/>
  <c r="AA54" i="7" s="1"/>
  <c r="AA57" i="7" s="1"/>
  <c r="AA60" i="7" s="1"/>
  <c r="V49" i="5"/>
  <c r="V52" i="5" s="1"/>
  <c r="V54" i="5" s="1"/>
  <c r="V57" i="5" s="1"/>
  <c r="V60" i="5" s="1"/>
  <c r="Y49" i="4"/>
  <c r="Y52" i="4" s="1"/>
  <c r="Y54" i="4" s="1"/>
  <c r="Y57" i="4" s="1"/>
  <c r="Y60" i="4" s="1"/>
  <c r="J49" i="20"/>
  <c r="J52" i="20" s="1"/>
  <c r="J54" i="20" s="1"/>
  <c r="J57" i="20" s="1"/>
  <c r="J60" i="20" s="1"/>
  <c r="L49" i="19"/>
  <c r="L52" i="19" s="1"/>
  <c r="L54" i="19" s="1"/>
  <c r="L57" i="19" s="1"/>
  <c r="L60" i="19" s="1"/>
  <c r="J49" i="19"/>
  <c r="J52" i="19" s="1"/>
  <c r="J54" i="19" s="1"/>
  <c r="J57" i="19" s="1"/>
  <c r="J60" i="19" s="1"/>
  <c r="O49" i="18"/>
  <c r="O52" i="18" s="1"/>
  <c r="O54" i="18" s="1"/>
  <c r="O57" i="18" s="1"/>
  <c r="O60" i="18" s="1"/>
  <c r="W49" i="17"/>
  <c r="W52" i="17" s="1"/>
  <c r="W54" i="17" s="1"/>
  <c r="W57" i="17" s="1"/>
  <c r="W60" i="17" s="1"/>
  <c r="D49" i="14"/>
  <c r="D52" i="14" s="1"/>
  <c r="D54" i="14" s="1"/>
  <c r="D57" i="14" s="1"/>
  <c r="D60" i="14" s="1"/>
  <c r="R49" i="8"/>
  <c r="R52" i="8" s="1"/>
  <c r="R54" i="8" s="1"/>
  <c r="R57" i="8" s="1"/>
  <c r="R60" i="8" s="1"/>
  <c r="W49" i="5"/>
  <c r="W52" i="5" s="1"/>
  <c r="W54" i="5" s="1"/>
  <c r="W57" i="5" s="1"/>
  <c r="W60" i="5" s="1"/>
  <c r="D49" i="4"/>
  <c r="D52" i="4" s="1"/>
  <c r="D54" i="4" s="1"/>
  <c r="D57" i="4" s="1"/>
  <c r="D60" i="4" s="1"/>
  <c r="D49" i="28"/>
  <c r="D52" i="28" s="1"/>
  <c r="D54" i="28" s="1"/>
  <c r="D57" i="28" s="1"/>
  <c r="D60" i="28" s="1"/>
  <c r="O49" i="19"/>
  <c r="O52" i="19" s="1"/>
  <c r="O54" i="19" s="1"/>
  <c r="O57" i="19" s="1"/>
  <c r="O60" i="19" s="1"/>
  <c r="R49" i="18"/>
  <c r="R52" i="18" s="1"/>
  <c r="R54" i="18" s="1"/>
  <c r="R57" i="18" s="1"/>
  <c r="R60" i="18" s="1"/>
  <c r="D49" i="17"/>
  <c r="D52" i="17" s="1"/>
  <c r="D54" i="17" s="1"/>
  <c r="D57" i="17" s="1"/>
  <c r="D60" i="17" s="1"/>
  <c r="AA49" i="4"/>
  <c r="AA52" i="4" s="1"/>
  <c r="AA54" i="4" s="1"/>
  <c r="AA57" i="4" s="1"/>
  <c r="AA60" i="4" s="1"/>
  <c r="T49" i="22"/>
  <c r="T52" i="22" s="1"/>
  <c r="T54" i="22" s="1"/>
  <c r="T57" i="22" s="1"/>
  <c r="T60" i="22" s="1"/>
  <c r="X52" i="29"/>
  <c r="N49" i="21"/>
  <c r="N52" i="21" s="1"/>
  <c r="N54" i="21" s="1"/>
  <c r="N57" i="21" s="1"/>
  <c r="N60" i="21" s="1"/>
  <c r="C49" i="17"/>
  <c r="C52" i="17" s="1"/>
  <c r="C54" i="17" s="1"/>
  <c r="C57" i="17" s="1"/>
  <c r="C60" i="17" s="1"/>
  <c r="AA49" i="15"/>
  <c r="AA52" i="15" s="1"/>
  <c r="AA54" i="15" s="1"/>
  <c r="AA57" i="15" s="1"/>
  <c r="AA60" i="15" s="1"/>
  <c r="H49" i="14"/>
  <c r="H52" i="14" s="1"/>
  <c r="H54" i="14" s="1"/>
  <c r="H57" i="14" s="1"/>
  <c r="H60" i="14" s="1"/>
  <c r="O49" i="9"/>
  <c r="O52" i="9" s="1"/>
  <c r="O54" i="9" s="1"/>
  <c r="O57" i="9" s="1"/>
  <c r="O60" i="9" s="1"/>
  <c r="L49" i="9"/>
  <c r="L52" i="9" s="1"/>
  <c r="L54" i="9" s="1"/>
  <c r="L57" i="9" s="1"/>
  <c r="L60" i="9" s="1"/>
  <c r="V49" i="8"/>
  <c r="V52" i="8" s="1"/>
  <c r="V54" i="8" s="1"/>
  <c r="V57" i="8" s="1"/>
  <c r="V60" i="8" s="1"/>
  <c r="Y49" i="2"/>
  <c r="Y52" i="2" s="1"/>
  <c r="Y54" i="2" s="1"/>
  <c r="Y57" i="2" s="1"/>
  <c r="Y60" i="2" s="1"/>
  <c r="K49" i="23"/>
  <c r="K52" i="23" s="1"/>
  <c r="K54" i="23" s="1"/>
  <c r="K57" i="23" s="1"/>
  <c r="K60" i="23" s="1"/>
  <c r="O49" i="20"/>
  <c r="O52" i="20" s="1"/>
  <c r="O54" i="20" s="1"/>
  <c r="O57" i="20" s="1"/>
  <c r="O60" i="20" s="1"/>
  <c r="T49" i="18"/>
  <c r="T52" i="18" s="1"/>
  <c r="T54" i="18" s="1"/>
  <c r="T57" i="18" s="1"/>
  <c r="T60" i="18" s="1"/>
  <c r="F49" i="17"/>
  <c r="F52" i="17" s="1"/>
  <c r="F54" i="17" s="1"/>
  <c r="F57" i="17" s="1"/>
  <c r="F60" i="17" s="1"/>
  <c r="E49" i="12"/>
  <c r="E52" i="12" s="1"/>
  <c r="E54" i="12" s="1"/>
  <c r="E57" i="12" s="1"/>
  <c r="E60" i="12" s="1"/>
  <c r="J49" i="11"/>
  <c r="J52" i="11" s="1"/>
  <c r="J54" i="11" s="1"/>
  <c r="J57" i="11" s="1"/>
  <c r="J60" i="11" s="1"/>
  <c r="M49" i="9"/>
  <c r="M52" i="9" s="1"/>
  <c r="M54" i="9" s="1"/>
  <c r="M57" i="9" s="1"/>
  <c r="M60" i="9" s="1"/>
  <c r="W49" i="8"/>
  <c r="W52" i="8" s="1"/>
  <c r="W54" i="8" s="1"/>
  <c r="W57" i="8" s="1"/>
  <c r="W60" i="8" s="1"/>
  <c r="D49" i="2"/>
  <c r="D52" i="2" s="1"/>
  <c r="D54" i="2" s="1"/>
  <c r="D57" i="2" s="1"/>
  <c r="D60" i="2" s="1"/>
  <c r="Z33" i="2"/>
  <c r="H49" i="31"/>
  <c r="H52" i="31" s="1"/>
  <c r="H54" i="31" s="1"/>
  <c r="H57" i="31" s="1"/>
  <c r="H60" i="31" s="1"/>
  <c r="Y49" i="29"/>
  <c r="Y52" i="29" s="1"/>
  <c r="Y54" i="29" s="1"/>
  <c r="Y57" i="29" s="1"/>
  <c r="Y60" i="29" s="1"/>
  <c r="H49" i="28"/>
  <c r="H52" i="28" s="1"/>
  <c r="H54" i="28" s="1"/>
  <c r="H57" i="28" s="1"/>
  <c r="H60" i="28" s="1"/>
  <c r="L49" i="21"/>
  <c r="L52" i="21" s="1"/>
  <c r="L54" i="21" s="1"/>
  <c r="L57" i="21" s="1"/>
  <c r="L60" i="21" s="1"/>
  <c r="Y49" i="15"/>
  <c r="Y52" i="15" s="1"/>
  <c r="Y54" i="15" s="1"/>
  <c r="Y57" i="15" s="1"/>
  <c r="Y60" i="15" s="1"/>
  <c r="I49" i="31"/>
  <c r="I52" i="31" s="1"/>
  <c r="I54" i="31" s="1"/>
  <c r="I57" i="31" s="1"/>
  <c r="I60" i="31" s="1"/>
  <c r="R49" i="30"/>
  <c r="R52" i="30" s="1"/>
  <c r="R54" i="30" s="1"/>
  <c r="R57" i="30" s="1"/>
  <c r="R60" i="30" s="1"/>
  <c r="D49" i="29"/>
  <c r="D52" i="29" s="1"/>
  <c r="D54" i="29" s="1"/>
  <c r="D57" i="29" s="1"/>
  <c r="D60" i="29" s="1"/>
  <c r="AA49" i="29"/>
  <c r="AA52" i="29" s="1"/>
  <c r="AA54" i="29" s="1"/>
  <c r="AA57" i="29" s="1"/>
  <c r="AA60" i="29" s="1"/>
  <c r="H49" i="24"/>
  <c r="H52" i="24" s="1"/>
  <c r="H54" i="24" s="1"/>
  <c r="H57" i="24" s="1"/>
  <c r="H60" i="24" s="1"/>
  <c r="Y49" i="22"/>
  <c r="Y52" i="22" s="1"/>
  <c r="Y54" i="22" s="1"/>
  <c r="Y57" i="22" s="1"/>
  <c r="Y60" i="22" s="1"/>
  <c r="G49" i="15"/>
  <c r="G52" i="15" s="1"/>
  <c r="G54" i="15" s="1"/>
  <c r="G57" i="15" s="1"/>
  <c r="G60" i="15" s="1"/>
  <c r="F49" i="12"/>
  <c r="F52" i="12" s="1"/>
  <c r="F54" i="12" s="1"/>
  <c r="F57" i="12" s="1"/>
  <c r="F60" i="12" s="1"/>
  <c r="U49" i="8"/>
  <c r="U52" i="8" s="1"/>
  <c r="U54" i="8" s="1"/>
  <c r="U57" i="8" s="1"/>
  <c r="U60" i="8" s="1"/>
  <c r="W49" i="31"/>
  <c r="W52" i="31" s="1"/>
  <c r="W54" i="31" s="1"/>
  <c r="W57" i="31" s="1"/>
  <c r="W60" i="31" s="1"/>
  <c r="Y49" i="28"/>
  <c r="Y52" i="28" s="1"/>
  <c r="Y54" i="28" s="1"/>
  <c r="Y57" i="28" s="1"/>
  <c r="Y60" i="28" s="1"/>
  <c r="T49" i="30"/>
  <c r="T52" i="30" s="1"/>
  <c r="T54" i="30" s="1"/>
  <c r="T57" i="30" s="1"/>
  <c r="T60" i="30" s="1"/>
  <c r="U49" i="28"/>
  <c r="U52" i="28" s="1"/>
  <c r="U54" i="28" s="1"/>
  <c r="U57" i="28" s="1"/>
  <c r="U60" i="28" s="1"/>
  <c r="U49" i="32"/>
  <c r="U52" i="32" s="1"/>
  <c r="U54" i="32" s="1"/>
  <c r="U57" i="32" s="1"/>
  <c r="U60" i="32" s="1"/>
  <c r="S49" i="20"/>
  <c r="S52" i="20" s="1"/>
  <c r="S54" i="20" s="1"/>
  <c r="S57" i="20" s="1"/>
  <c r="S60" i="20" s="1"/>
  <c r="Q49" i="20"/>
  <c r="Q52" i="20" s="1"/>
  <c r="Q54" i="20" s="1"/>
  <c r="Q57" i="20" s="1"/>
  <c r="Q60" i="20" s="1"/>
  <c r="I49" i="12"/>
  <c r="I52" i="12" s="1"/>
  <c r="I54" i="12" s="1"/>
  <c r="I57" i="12" s="1"/>
  <c r="I60" i="12" s="1"/>
  <c r="G49" i="29"/>
  <c r="G52" i="29" s="1"/>
  <c r="G54" i="29" s="1"/>
  <c r="G57" i="29" s="1"/>
  <c r="G60" i="29" s="1"/>
  <c r="F49" i="22"/>
  <c r="F52" i="22" s="1"/>
  <c r="F54" i="22" s="1"/>
  <c r="F57" i="22" s="1"/>
  <c r="F60" i="22" s="1"/>
  <c r="T49" i="6"/>
  <c r="T52" i="6" s="1"/>
  <c r="T54" i="6" s="1"/>
  <c r="T57" i="6" s="1"/>
  <c r="T60" i="6" s="1"/>
  <c r="V49" i="32"/>
  <c r="V52" i="32" s="1"/>
  <c r="V54" i="32" s="1"/>
  <c r="V57" i="32" s="1"/>
  <c r="V60" i="32" s="1"/>
  <c r="M49" i="31"/>
  <c r="M52" i="31" s="1"/>
  <c r="M54" i="31" s="1"/>
  <c r="M57" i="31" s="1"/>
  <c r="M60" i="31" s="1"/>
  <c r="X52" i="31"/>
  <c r="Z52" i="31" s="1"/>
  <c r="V49" i="30"/>
  <c r="V52" i="30" s="1"/>
  <c r="V54" i="30" s="1"/>
  <c r="V57" i="30" s="1"/>
  <c r="V60" i="30" s="1"/>
  <c r="H49" i="29"/>
  <c r="H52" i="29" s="1"/>
  <c r="H54" i="29" s="1"/>
  <c r="H57" i="29" s="1"/>
  <c r="H60" i="29" s="1"/>
  <c r="L49" i="24"/>
  <c r="L52" i="24" s="1"/>
  <c r="L54" i="24" s="1"/>
  <c r="L57" i="24" s="1"/>
  <c r="L60" i="24" s="1"/>
  <c r="P49" i="23"/>
  <c r="P52" i="23" s="1"/>
  <c r="P54" i="23" s="1"/>
  <c r="P57" i="23" s="1"/>
  <c r="P60" i="23" s="1"/>
  <c r="G49" i="22"/>
  <c r="G52" i="22" s="1"/>
  <c r="G54" i="22" s="1"/>
  <c r="G57" i="22" s="1"/>
  <c r="G60" i="22" s="1"/>
  <c r="E49" i="22"/>
  <c r="E52" i="22" s="1"/>
  <c r="E54" i="22" s="1"/>
  <c r="E57" i="22" s="1"/>
  <c r="E60" i="22" s="1"/>
  <c r="X52" i="20"/>
  <c r="V49" i="16"/>
  <c r="V52" i="16" s="1"/>
  <c r="V54" i="16" s="1"/>
  <c r="V57" i="16" s="1"/>
  <c r="V60" i="16" s="1"/>
  <c r="K49" i="15"/>
  <c r="K52" i="15" s="1"/>
  <c r="K54" i="15" s="1"/>
  <c r="K57" i="15" s="1"/>
  <c r="K60" i="15" s="1"/>
  <c r="W49" i="13"/>
  <c r="W52" i="13" s="1"/>
  <c r="W54" i="13" s="1"/>
  <c r="W57" i="13" s="1"/>
  <c r="W60" i="13" s="1"/>
  <c r="O49" i="11"/>
  <c r="O52" i="11" s="1"/>
  <c r="O54" i="11" s="1"/>
  <c r="O57" i="11" s="1"/>
  <c r="O60" i="11" s="1"/>
  <c r="R49" i="10"/>
  <c r="R52" i="10" s="1"/>
  <c r="R54" i="10" s="1"/>
  <c r="R57" i="10" s="1"/>
  <c r="R60" i="10" s="1"/>
  <c r="Z48" i="8"/>
  <c r="K49" i="5"/>
  <c r="K52" i="5" s="1"/>
  <c r="K54" i="5" s="1"/>
  <c r="K57" i="5" s="1"/>
  <c r="K60" i="5" s="1"/>
  <c r="C49" i="3"/>
  <c r="C52" i="3" s="1"/>
  <c r="C54" i="3" s="1"/>
  <c r="C57" i="3" s="1"/>
  <c r="C60" i="3" s="1"/>
  <c r="O49" i="31"/>
  <c r="O52" i="31" s="1"/>
  <c r="O54" i="31" s="1"/>
  <c r="O57" i="31" s="1"/>
  <c r="O60" i="31" s="1"/>
  <c r="X49" i="30"/>
  <c r="Y49" i="32"/>
  <c r="Y52" i="32" s="1"/>
  <c r="Y54" i="32" s="1"/>
  <c r="Y57" i="32" s="1"/>
  <c r="Y60" i="32" s="1"/>
  <c r="Y49" i="30"/>
  <c r="Y52" i="30" s="1"/>
  <c r="Y54" i="30" s="1"/>
  <c r="Y57" i="30" s="1"/>
  <c r="Y60" i="30" s="1"/>
  <c r="M49" i="26"/>
  <c r="M52" i="26" s="1"/>
  <c r="M54" i="26" s="1"/>
  <c r="M57" i="26" s="1"/>
  <c r="M60" i="26" s="1"/>
  <c r="O49" i="24"/>
  <c r="O52" i="24" s="1"/>
  <c r="O54" i="24" s="1"/>
  <c r="O57" i="24" s="1"/>
  <c r="O60" i="24" s="1"/>
  <c r="J49" i="22"/>
  <c r="J52" i="22" s="1"/>
  <c r="J54" i="22" s="1"/>
  <c r="J57" i="22" s="1"/>
  <c r="J60" i="22" s="1"/>
  <c r="H49" i="22"/>
  <c r="H52" i="22" s="1"/>
  <c r="H54" i="22" s="1"/>
  <c r="H57" i="22" s="1"/>
  <c r="H60" i="22" s="1"/>
  <c r="T49" i="21"/>
  <c r="T52" i="21" s="1"/>
  <c r="T54" i="21" s="1"/>
  <c r="T57" i="21" s="1"/>
  <c r="T60" i="21" s="1"/>
  <c r="U49" i="20"/>
  <c r="U52" i="20" s="1"/>
  <c r="U54" i="20" s="1"/>
  <c r="U57" i="20" s="1"/>
  <c r="U60" i="20" s="1"/>
  <c r="Y49" i="16"/>
  <c r="Y52" i="16" s="1"/>
  <c r="Y54" i="16" s="1"/>
  <c r="Y57" i="16" s="1"/>
  <c r="Y60" i="16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M49" i="12"/>
  <c r="M52" i="12" s="1"/>
  <c r="M54" i="12" s="1"/>
  <c r="M57" i="12" s="1"/>
  <c r="M60" i="12" s="1"/>
  <c r="R49" i="11"/>
  <c r="R52" i="11" s="1"/>
  <c r="R54" i="11" s="1"/>
  <c r="R57" i="11" s="1"/>
  <c r="R60" i="11" s="1"/>
  <c r="P49" i="11"/>
  <c r="P52" i="11" s="1"/>
  <c r="P54" i="11" s="1"/>
  <c r="P57" i="11" s="1"/>
  <c r="P60" i="11" s="1"/>
  <c r="S49" i="7"/>
  <c r="S52" i="7" s="1"/>
  <c r="S54" i="7" s="1"/>
  <c r="S57" i="7" s="1"/>
  <c r="S60" i="7" s="1"/>
  <c r="X49" i="6"/>
  <c r="X52" i="6" s="1"/>
  <c r="F49" i="3"/>
  <c r="F52" i="3" s="1"/>
  <c r="F54" i="3" s="1"/>
  <c r="F57" i="3" s="1"/>
  <c r="F60" i="3" s="1"/>
  <c r="Z48" i="3"/>
  <c r="L49" i="26"/>
  <c r="L52" i="26" s="1"/>
  <c r="L54" i="26" s="1"/>
  <c r="L57" i="26" s="1"/>
  <c r="L60" i="26" s="1"/>
  <c r="V49" i="21"/>
  <c r="V52" i="21" s="1"/>
  <c r="V54" i="21" s="1"/>
  <c r="V57" i="21" s="1"/>
  <c r="V60" i="21" s="1"/>
  <c r="R49" i="7"/>
  <c r="R52" i="7" s="1"/>
  <c r="R54" i="7" s="1"/>
  <c r="R57" i="7" s="1"/>
  <c r="R60" i="7" s="1"/>
  <c r="W49" i="6"/>
  <c r="W52" i="6" s="1"/>
  <c r="W54" i="6" s="1"/>
  <c r="W57" i="6" s="1"/>
  <c r="W60" i="6" s="1"/>
  <c r="E49" i="3"/>
  <c r="E52" i="3" s="1"/>
  <c r="E54" i="3" s="1"/>
  <c r="E57" i="3" s="1"/>
  <c r="E60" i="3" s="1"/>
  <c r="M49" i="1"/>
  <c r="M52" i="1" s="1"/>
  <c r="M54" i="1" s="1"/>
  <c r="M57" i="1" s="1"/>
  <c r="M60" i="1" s="1"/>
  <c r="Z48" i="32"/>
  <c r="D49" i="30"/>
  <c r="D52" i="30" s="1"/>
  <c r="D54" i="30" s="1"/>
  <c r="D57" i="30" s="1"/>
  <c r="D60" i="30" s="1"/>
  <c r="Z33" i="30"/>
  <c r="N49" i="26"/>
  <c r="N52" i="26" s="1"/>
  <c r="N54" i="26" s="1"/>
  <c r="N57" i="26" s="1"/>
  <c r="N60" i="26" s="1"/>
  <c r="N49" i="25"/>
  <c r="N52" i="25" s="1"/>
  <c r="N54" i="25" s="1"/>
  <c r="N57" i="25" s="1"/>
  <c r="N60" i="25" s="1"/>
  <c r="P49" i="24"/>
  <c r="P52" i="24" s="1"/>
  <c r="P54" i="24" s="1"/>
  <c r="P57" i="24" s="1"/>
  <c r="P60" i="24" s="1"/>
  <c r="N49" i="24"/>
  <c r="N52" i="24" s="1"/>
  <c r="N54" i="24" s="1"/>
  <c r="N57" i="24" s="1"/>
  <c r="N60" i="24" s="1"/>
  <c r="K49" i="22"/>
  <c r="K52" i="22" s="1"/>
  <c r="K54" i="22" s="1"/>
  <c r="K57" i="22" s="1"/>
  <c r="K60" i="22" s="1"/>
  <c r="O49" i="17"/>
  <c r="O52" i="17" s="1"/>
  <c r="O54" i="17" s="1"/>
  <c r="O57" i="17" s="1"/>
  <c r="O60" i="17" s="1"/>
  <c r="AA49" i="16"/>
  <c r="AA52" i="16" s="1"/>
  <c r="AA54" i="16" s="1"/>
  <c r="AA57" i="16" s="1"/>
  <c r="AA60" i="16" s="1"/>
  <c r="Z48" i="16"/>
  <c r="E49" i="13"/>
  <c r="E52" i="13" s="1"/>
  <c r="E54" i="13" s="1"/>
  <c r="E57" i="13" s="1"/>
  <c r="E60" i="13" s="1"/>
  <c r="N49" i="12"/>
  <c r="N52" i="12" s="1"/>
  <c r="N54" i="12" s="1"/>
  <c r="N57" i="12" s="1"/>
  <c r="N60" i="12" s="1"/>
  <c r="T49" i="7"/>
  <c r="T52" i="7" s="1"/>
  <c r="T54" i="7" s="1"/>
  <c r="T57" i="7" s="1"/>
  <c r="T60" i="7" s="1"/>
  <c r="C49" i="6"/>
  <c r="C52" i="6" s="1"/>
  <c r="C54" i="6" s="1"/>
  <c r="C57" i="6" s="1"/>
  <c r="C60" i="6" s="1"/>
  <c r="R49" i="4"/>
  <c r="R52" i="4" s="1"/>
  <c r="R54" i="4" s="1"/>
  <c r="R57" i="4" s="1"/>
  <c r="R60" i="4" s="1"/>
  <c r="D49" i="3"/>
  <c r="D52" i="3" s="1"/>
  <c r="D54" i="3" s="1"/>
  <c r="D57" i="3" s="1"/>
  <c r="D60" i="3" s="1"/>
  <c r="J49" i="2"/>
  <c r="J52" i="2" s="1"/>
  <c r="J54" i="2" s="1"/>
  <c r="J57" i="2" s="1"/>
  <c r="J60" i="2" s="1"/>
  <c r="V49" i="24"/>
  <c r="V52" i="24" s="1"/>
  <c r="V54" i="24" s="1"/>
  <c r="V57" i="24" s="1"/>
  <c r="V60" i="24" s="1"/>
  <c r="T49" i="9"/>
  <c r="T52" i="9" s="1"/>
  <c r="T54" i="9" s="1"/>
  <c r="T57" i="9" s="1"/>
  <c r="T60" i="9" s="1"/>
  <c r="D49" i="1"/>
  <c r="D52" i="1" s="1"/>
  <c r="D54" i="1" s="1"/>
  <c r="D57" i="1" s="1"/>
  <c r="D60" i="1" s="1"/>
  <c r="D49" i="23"/>
  <c r="D52" i="23" s="1"/>
  <c r="D54" i="23" s="1"/>
  <c r="D57" i="23" s="1"/>
  <c r="D60" i="23" s="1"/>
  <c r="I49" i="6"/>
  <c r="I52" i="6" s="1"/>
  <c r="I54" i="6" s="1"/>
  <c r="I57" i="6" s="1"/>
  <c r="I60" i="6" s="1"/>
  <c r="M49" i="2"/>
  <c r="M52" i="2" s="1"/>
  <c r="M54" i="2" s="1"/>
  <c r="M57" i="2" s="1"/>
  <c r="M60" i="2" s="1"/>
  <c r="L49" i="3"/>
  <c r="L52" i="3" s="1"/>
  <c r="L54" i="3" s="1"/>
  <c r="L57" i="3" s="1"/>
  <c r="L60" i="3" s="1"/>
  <c r="K49" i="29"/>
  <c r="K52" i="29" s="1"/>
  <c r="K54" i="29" s="1"/>
  <c r="K57" i="29" s="1"/>
  <c r="K60" i="29" s="1"/>
  <c r="L49" i="22"/>
  <c r="L52" i="22" s="1"/>
  <c r="L54" i="22" s="1"/>
  <c r="L57" i="22" s="1"/>
  <c r="L60" i="22" s="1"/>
  <c r="M49" i="16"/>
  <c r="M52" i="16" s="1"/>
  <c r="M54" i="16" s="1"/>
  <c r="M57" i="16" s="1"/>
  <c r="M60" i="16" s="1"/>
  <c r="W49" i="9"/>
  <c r="W52" i="9" s="1"/>
  <c r="W54" i="9" s="1"/>
  <c r="W57" i="9" s="1"/>
  <c r="W60" i="9" s="1"/>
  <c r="E49" i="8"/>
  <c r="E52" i="8" s="1"/>
  <c r="E54" i="8" s="1"/>
  <c r="E57" i="8" s="1"/>
  <c r="E60" i="8" s="1"/>
  <c r="F49" i="1"/>
  <c r="F52" i="1" s="1"/>
  <c r="F54" i="1" s="1"/>
  <c r="F57" i="1" s="1"/>
  <c r="F60" i="1" s="1"/>
  <c r="O49" i="32"/>
  <c r="O52" i="32" s="1"/>
  <c r="O54" i="32" s="1"/>
  <c r="O57" i="32" s="1"/>
  <c r="O60" i="32" s="1"/>
  <c r="F49" i="31"/>
  <c r="F52" i="31" s="1"/>
  <c r="F54" i="31" s="1"/>
  <c r="F57" i="31" s="1"/>
  <c r="F60" i="31" s="1"/>
  <c r="Y49" i="31"/>
  <c r="Y52" i="31" s="1"/>
  <c r="Y54" i="31" s="1"/>
  <c r="Y57" i="31" s="1"/>
  <c r="Y60" i="31" s="1"/>
  <c r="L49" i="30"/>
  <c r="L52" i="30" s="1"/>
  <c r="L54" i="30" s="1"/>
  <c r="L57" i="30" s="1"/>
  <c r="L60" i="30" s="1"/>
  <c r="N49" i="29"/>
  <c r="N52" i="29" s="1"/>
  <c r="N54" i="29" s="1"/>
  <c r="N57" i="29" s="1"/>
  <c r="N60" i="29" s="1"/>
  <c r="M49" i="28"/>
  <c r="M52" i="28" s="1"/>
  <c r="M54" i="28" s="1"/>
  <c r="M57" i="28" s="1"/>
  <c r="M60" i="28" s="1"/>
  <c r="D49" i="26"/>
  <c r="D52" i="26" s="1"/>
  <c r="D54" i="26" s="1"/>
  <c r="D57" i="26" s="1"/>
  <c r="D60" i="26" s="1"/>
  <c r="F49" i="23"/>
  <c r="F52" i="23" s="1"/>
  <c r="F54" i="23" s="1"/>
  <c r="F57" i="23" s="1"/>
  <c r="F60" i="23" s="1"/>
  <c r="O49" i="22"/>
  <c r="O52" i="22" s="1"/>
  <c r="O54" i="22" s="1"/>
  <c r="O57" i="22" s="1"/>
  <c r="O60" i="22" s="1"/>
  <c r="M49" i="22"/>
  <c r="M52" i="22" s="1"/>
  <c r="M54" i="22" s="1"/>
  <c r="M57" i="22" s="1"/>
  <c r="M60" i="22" s="1"/>
  <c r="E49" i="18"/>
  <c r="E52" i="18" s="1"/>
  <c r="E54" i="18" s="1"/>
  <c r="E57" i="18" s="1"/>
  <c r="E60" i="18" s="1"/>
  <c r="P49" i="14"/>
  <c r="P52" i="14" s="1"/>
  <c r="P54" i="14" s="1"/>
  <c r="P57" i="14" s="1"/>
  <c r="P60" i="14" s="1"/>
  <c r="V49" i="12"/>
  <c r="V52" i="12" s="1"/>
  <c r="V54" i="12" s="1"/>
  <c r="V57" i="12" s="1"/>
  <c r="V60" i="12" s="1"/>
  <c r="G49" i="1"/>
  <c r="G52" i="1" s="1"/>
  <c r="G54" i="1" s="1"/>
  <c r="G57" i="1" s="1"/>
  <c r="G60" i="1" s="1"/>
  <c r="P49" i="32"/>
  <c r="P52" i="32" s="1"/>
  <c r="P54" i="32" s="1"/>
  <c r="P57" i="32" s="1"/>
  <c r="P60" i="32" s="1"/>
  <c r="O49" i="29"/>
  <c r="O52" i="29" s="1"/>
  <c r="O54" i="29" s="1"/>
  <c r="O57" i="29" s="1"/>
  <c r="O60" i="29" s="1"/>
  <c r="N49" i="28"/>
  <c r="N52" i="28" s="1"/>
  <c r="N54" i="28" s="1"/>
  <c r="N57" i="28" s="1"/>
  <c r="N60" i="28" s="1"/>
  <c r="L49" i="28"/>
  <c r="L52" i="28" s="1"/>
  <c r="L54" i="28" s="1"/>
  <c r="L57" i="28" s="1"/>
  <c r="L60" i="28" s="1"/>
  <c r="Z33" i="27"/>
  <c r="D49" i="24"/>
  <c r="D52" i="24" s="1"/>
  <c r="D54" i="24" s="1"/>
  <c r="D57" i="24" s="1"/>
  <c r="D60" i="24" s="1"/>
  <c r="D49" i="21"/>
  <c r="D52" i="21" s="1"/>
  <c r="D54" i="21" s="1"/>
  <c r="D57" i="21" s="1"/>
  <c r="D60" i="21" s="1"/>
  <c r="F49" i="18"/>
  <c r="F52" i="18" s="1"/>
  <c r="F54" i="18" s="1"/>
  <c r="F57" i="18" s="1"/>
  <c r="F60" i="18" s="1"/>
  <c r="Q49" i="16"/>
  <c r="Q52" i="16" s="1"/>
  <c r="Q54" i="16" s="1"/>
  <c r="Q57" i="16" s="1"/>
  <c r="Q60" i="16" s="1"/>
  <c r="O49" i="14"/>
  <c r="O52" i="14" s="1"/>
  <c r="O54" i="14" s="1"/>
  <c r="O57" i="14" s="1"/>
  <c r="O60" i="14" s="1"/>
  <c r="S49" i="13"/>
  <c r="S52" i="13" s="1"/>
  <c r="S54" i="13" s="1"/>
  <c r="S57" i="13" s="1"/>
  <c r="S60" i="13" s="1"/>
  <c r="K49" i="4"/>
  <c r="K52" i="4" s="1"/>
  <c r="K54" i="4" s="1"/>
  <c r="K57" i="4" s="1"/>
  <c r="K60" i="4" s="1"/>
  <c r="K49" i="8"/>
  <c r="K52" i="8" s="1"/>
  <c r="K54" i="8" s="1"/>
  <c r="K57" i="8" s="1"/>
  <c r="K60" i="8" s="1"/>
  <c r="H49" i="8"/>
  <c r="H52" i="8" s="1"/>
  <c r="H54" i="8" s="1"/>
  <c r="H57" i="8" s="1"/>
  <c r="H60" i="8" s="1"/>
  <c r="N49" i="6"/>
  <c r="N52" i="6" s="1"/>
  <c r="N54" i="6" s="1"/>
  <c r="N57" i="6" s="1"/>
  <c r="N60" i="6" s="1"/>
  <c r="S49" i="5"/>
  <c r="S52" i="5" s="1"/>
  <c r="S54" i="5" s="1"/>
  <c r="S57" i="5" s="1"/>
  <c r="S60" i="5" s="1"/>
  <c r="S49" i="3"/>
  <c r="S52" i="3" s="1"/>
  <c r="S54" i="3" s="1"/>
  <c r="S57" i="3" s="1"/>
  <c r="S60" i="3" s="1"/>
  <c r="P49" i="28"/>
  <c r="P52" i="28" s="1"/>
  <c r="P54" i="28" s="1"/>
  <c r="P57" i="28" s="1"/>
  <c r="P60" i="28" s="1"/>
  <c r="D49" i="27"/>
  <c r="D52" i="27" s="1"/>
  <c r="D54" i="27" s="1"/>
  <c r="D57" i="27" s="1"/>
  <c r="D60" i="27" s="1"/>
  <c r="W49" i="15"/>
  <c r="W52" i="15" s="1"/>
  <c r="W54" i="15" s="1"/>
  <c r="W57" i="15" s="1"/>
  <c r="W60" i="15" s="1"/>
  <c r="S49" i="14"/>
  <c r="S52" i="14" s="1"/>
  <c r="S54" i="14" s="1"/>
  <c r="S57" i="14" s="1"/>
  <c r="S60" i="14" s="1"/>
  <c r="U49" i="13"/>
  <c r="U52" i="13" s="1"/>
  <c r="U54" i="13" s="1"/>
  <c r="U57" i="13" s="1"/>
  <c r="U60" i="13" s="1"/>
  <c r="Y49" i="12"/>
  <c r="Y52" i="12" s="1"/>
  <c r="Y54" i="12" s="1"/>
  <c r="Y57" i="12" s="1"/>
  <c r="Y60" i="12" s="1"/>
  <c r="E49" i="11"/>
  <c r="E52" i="11" s="1"/>
  <c r="E54" i="11" s="1"/>
  <c r="E57" i="11" s="1"/>
  <c r="E60" i="11" s="1"/>
  <c r="H49" i="10"/>
  <c r="H52" i="10" s="1"/>
  <c r="H54" i="10" s="1"/>
  <c r="H57" i="10" s="1"/>
  <c r="H60" i="10" s="1"/>
  <c r="O49" i="6"/>
  <c r="O52" i="6" s="1"/>
  <c r="O54" i="6" s="1"/>
  <c r="O57" i="6" s="1"/>
  <c r="O60" i="6" s="1"/>
  <c r="T49" i="5"/>
  <c r="T52" i="5" s="1"/>
  <c r="T54" i="5" s="1"/>
  <c r="T57" i="5" s="1"/>
  <c r="T60" i="5" s="1"/>
  <c r="Q49" i="3"/>
  <c r="Q52" i="3" s="1"/>
  <c r="Q54" i="3" s="1"/>
  <c r="Q57" i="3" s="1"/>
  <c r="Q60" i="3" s="1"/>
  <c r="H49" i="4"/>
  <c r="H52" i="4" s="1"/>
  <c r="H54" i="4" s="1"/>
  <c r="H57" i="4" s="1"/>
  <c r="H60" i="4" s="1"/>
  <c r="N49" i="30"/>
  <c r="N52" i="30" s="1"/>
  <c r="N54" i="30" s="1"/>
  <c r="N57" i="30" s="1"/>
  <c r="N60" i="30" s="1"/>
  <c r="I49" i="26"/>
  <c r="I52" i="26" s="1"/>
  <c r="I54" i="26" s="1"/>
  <c r="I57" i="26" s="1"/>
  <c r="I60" i="26" s="1"/>
  <c r="F49" i="25"/>
  <c r="F52" i="25" s="1"/>
  <c r="F54" i="25" s="1"/>
  <c r="F57" i="25" s="1"/>
  <c r="F60" i="25" s="1"/>
  <c r="F49" i="20"/>
  <c r="F52" i="20" s="1"/>
  <c r="F54" i="20" s="1"/>
  <c r="F57" i="20" s="1"/>
  <c r="F60" i="20" s="1"/>
  <c r="Y49" i="20"/>
  <c r="Y52" i="20" s="1"/>
  <c r="Y54" i="20" s="1"/>
  <c r="Y57" i="20" s="1"/>
  <c r="Y60" i="20" s="1"/>
  <c r="G49" i="11"/>
  <c r="G52" i="11" s="1"/>
  <c r="G54" i="11" s="1"/>
  <c r="G57" i="11" s="1"/>
  <c r="G60" i="11" s="1"/>
  <c r="I49" i="1"/>
  <c r="I52" i="1" s="1"/>
  <c r="I54" i="1" s="1"/>
  <c r="I57" i="1" s="1"/>
  <c r="I60" i="1" s="1"/>
  <c r="R49" i="32"/>
  <c r="R52" i="32" s="1"/>
  <c r="R54" i="32" s="1"/>
  <c r="R57" i="32" s="1"/>
  <c r="R60" i="32" s="1"/>
  <c r="O49" i="30"/>
  <c r="O52" i="30" s="1"/>
  <c r="O54" i="30" s="1"/>
  <c r="O57" i="30" s="1"/>
  <c r="O60" i="30" s="1"/>
  <c r="J49" i="26"/>
  <c r="J52" i="26" s="1"/>
  <c r="J54" i="26" s="1"/>
  <c r="J57" i="26" s="1"/>
  <c r="J60" i="26" s="1"/>
  <c r="G49" i="25"/>
  <c r="G52" i="25" s="1"/>
  <c r="G54" i="25" s="1"/>
  <c r="G57" i="25" s="1"/>
  <c r="G60" i="25" s="1"/>
  <c r="I49" i="23"/>
  <c r="I52" i="23" s="1"/>
  <c r="I54" i="23" s="1"/>
  <c r="I57" i="23" s="1"/>
  <c r="I60" i="23" s="1"/>
  <c r="G49" i="20"/>
  <c r="G52" i="20" s="1"/>
  <c r="G54" i="20" s="1"/>
  <c r="G57" i="20" s="1"/>
  <c r="G60" i="20" s="1"/>
  <c r="H49" i="19"/>
  <c r="H52" i="19" s="1"/>
  <c r="H54" i="19" s="1"/>
  <c r="H57" i="19" s="1"/>
  <c r="H60" i="19" s="1"/>
  <c r="H49" i="18"/>
  <c r="H52" i="18" s="1"/>
  <c r="H54" i="18" s="1"/>
  <c r="H57" i="18" s="1"/>
  <c r="H60" i="18" s="1"/>
  <c r="M49" i="17"/>
  <c r="M52" i="17" s="1"/>
  <c r="M54" i="17" s="1"/>
  <c r="M57" i="17" s="1"/>
  <c r="M60" i="17" s="1"/>
  <c r="P49" i="30"/>
  <c r="P52" i="30" s="1"/>
  <c r="P54" i="30" s="1"/>
  <c r="P57" i="30" s="1"/>
  <c r="P60" i="30" s="1"/>
  <c r="E49" i="27"/>
  <c r="E52" i="27" s="1"/>
  <c r="E54" i="27" s="1"/>
  <c r="E57" i="27" s="1"/>
  <c r="E60" i="27" s="1"/>
  <c r="C49" i="27"/>
  <c r="C52" i="27" s="1"/>
  <c r="C54" i="27" s="1"/>
  <c r="C57" i="27" s="1"/>
  <c r="C60" i="27" s="1"/>
  <c r="G49" i="24"/>
  <c r="G52" i="24" s="1"/>
  <c r="G54" i="24" s="1"/>
  <c r="G57" i="24" s="1"/>
  <c r="G60" i="24" s="1"/>
  <c r="J49" i="21"/>
  <c r="J52" i="21" s="1"/>
  <c r="J54" i="21" s="1"/>
  <c r="J57" i="21" s="1"/>
  <c r="J60" i="21" s="1"/>
  <c r="E49" i="20"/>
  <c r="E52" i="20" s="1"/>
  <c r="E54" i="20" s="1"/>
  <c r="E57" i="20" s="1"/>
  <c r="E60" i="20" s="1"/>
  <c r="I49" i="18"/>
  <c r="I52" i="18" s="1"/>
  <c r="I54" i="18" s="1"/>
  <c r="I57" i="18" s="1"/>
  <c r="I60" i="18" s="1"/>
  <c r="N49" i="17"/>
  <c r="N52" i="17" s="1"/>
  <c r="N54" i="17" s="1"/>
  <c r="N57" i="17" s="1"/>
  <c r="N60" i="17" s="1"/>
  <c r="T49" i="14"/>
  <c r="T52" i="14" s="1"/>
  <c r="T54" i="14" s="1"/>
  <c r="T57" i="14" s="1"/>
  <c r="T60" i="14" s="1"/>
  <c r="R49" i="14"/>
  <c r="R52" i="14" s="1"/>
  <c r="R54" i="14" s="1"/>
  <c r="R57" i="14" s="1"/>
  <c r="R60" i="14" s="1"/>
  <c r="D49" i="12"/>
  <c r="D52" i="12" s="1"/>
  <c r="D54" i="12" s="1"/>
  <c r="D57" i="12" s="1"/>
  <c r="D60" i="12" s="1"/>
  <c r="Z48" i="12"/>
  <c r="I49" i="11"/>
  <c r="I52" i="11" s="1"/>
  <c r="I54" i="11" s="1"/>
  <c r="I57" i="11" s="1"/>
  <c r="I60" i="11" s="1"/>
  <c r="F49" i="9"/>
  <c r="F52" i="9" s="1"/>
  <c r="F54" i="9" s="1"/>
  <c r="F57" i="9" s="1"/>
  <c r="F60" i="9" s="1"/>
  <c r="Q49" i="7"/>
  <c r="Q52" i="7" s="1"/>
  <c r="Q54" i="7" s="1"/>
  <c r="Q57" i="7" s="1"/>
  <c r="Q60" i="7" s="1"/>
  <c r="M49" i="6"/>
  <c r="M52" i="6" s="1"/>
  <c r="M54" i="6" s="1"/>
  <c r="M57" i="6" s="1"/>
  <c r="M60" i="6" s="1"/>
  <c r="Q49" i="4"/>
  <c r="Q52" i="4" s="1"/>
  <c r="Q54" i="4" s="1"/>
  <c r="Q57" i="4" s="1"/>
  <c r="Q60" i="4" s="1"/>
  <c r="U49" i="3"/>
  <c r="U52" i="3" s="1"/>
  <c r="U54" i="3" s="1"/>
  <c r="U57" i="3" s="1"/>
  <c r="U60" i="3" s="1"/>
  <c r="T49" i="2"/>
  <c r="T52" i="2" s="1"/>
  <c r="T54" i="2" s="1"/>
  <c r="T57" i="2" s="1"/>
  <c r="T60" i="2" s="1"/>
  <c r="X52" i="1"/>
  <c r="Z49" i="1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Z49" i="28"/>
  <c r="Z33" i="32"/>
  <c r="Z33" i="1"/>
  <c r="X54" i="32"/>
  <c r="J49" i="31"/>
  <c r="J52" i="31" s="1"/>
  <c r="J54" i="31" s="1"/>
  <c r="J57" i="31" s="1"/>
  <c r="J60" i="31" s="1"/>
  <c r="R49" i="31"/>
  <c r="R52" i="31" s="1"/>
  <c r="R54" i="31" s="1"/>
  <c r="R57" i="31" s="1"/>
  <c r="R60" i="31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C49" i="30"/>
  <c r="C52" i="30" s="1"/>
  <c r="C54" i="30" s="1"/>
  <c r="C57" i="30" s="1"/>
  <c r="C60" i="30" s="1"/>
  <c r="K49" i="30"/>
  <c r="K52" i="30" s="1"/>
  <c r="K54" i="30" s="1"/>
  <c r="K57" i="30" s="1"/>
  <c r="K60" i="30" s="1"/>
  <c r="S49" i="30"/>
  <c r="S52" i="30" s="1"/>
  <c r="S54" i="30" s="1"/>
  <c r="S57" i="30" s="1"/>
  <c r="S60" i="30" s="1"/>
  <c r="AA49" i="30"/>
  <c r="AA52" i="30" s="1"/>
  <c r="AA54" i="30" s="1"/>
  <c r="AA57" i="30" s="1"/>
  <c r="AA60" i="30" s="1"/>
  <c r="X52" i="23"/>
  <c r="Z49" i="23"/>
  <c r="X49" i="27"/>
  <c r="X49" i="26"/>
  <c r="Z49" i="25"/>
  <c r="Z52" i="25"/>
  <c r="X54" i="25"/>
  <c r="Z52" i="24"/>
  <c r="Z33" i="28"/>
  <c r="C49" i="25"/>
  <c r="C52" i="25" s="1"/>
  <c r="C54" i="25" s="1"/>
  <c r="C57" i="25" s="1"/>
  <c r="C60" i="25" s="1"/>
  <c r="K49" i="25"/>
  <c r="K52" i="25" s="1"/>
  <c r="K54" i="25" s="1"/>
  <c r="K57" i="25" s="1"/>
  <c r="K60" i="25" s="1"/>
  <c r="S49" i="25"/>
  <c r="S52" i="25" s="1"/>
  <c r="S54" i="25" s="1"/>
  <c r="S57" i="25" s="1"/>
  <c r="S60" i="25" s="1"/>
  <c r="AA49" i="25"/>
  <c r="AA52" i="25" s="1"/>
  <c r="AA54" i="25" s="1"/>
  <c r="AA57" i="25" s="1"/>
  <c r="AA60" i="25" s="1"/>
  <c r="X54" i="24"/>
  <c r="Z33" i="29"/>
  <c r="U49" i="22"/>
  <c r="U52" i="22" s="1"/>
  <c r="U54" i="22" s="1"/>
  <c r="U57" i="22" s="1"/>
  <c r="U60" i="22" s="1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Z48" i="21"/>
  <c r="P49" i="22"/>
  <c r="P52" i="22" s="1"/>
  <c r="P54" i="22" s="1"/>
  <c r="P57" i="22" s="1"/>
  <c r="P60" i="22" s="1"/>
  <c r="X49" i="22"/>
  <c r="Z52" i="20"/>
  <c r="X54" i="20"/>
  <c r="Z33" i="22"/>
  <c r="Z33" i="23"/>
  <c r="X49" i="21"/>
  <c r="X49" i="19"/>
  <c r="Z33" i="19"/>
  <c r="Z33" i="24"/>
  <c r="X49" i="18"/>
  <c r="Z33" i="18"/>
  <c r="X52" i="16"/>
  <c r="X54" i="15"/>
  <c r="X49" i="14"/>
  <c r="Z33" i="14"/>
  <c r="Z48" i="15"/>
  <c r="Z33" i="16"/>
  <c r="Z49" i="15"/>
  <c r="X49" i="17"/>
  <c r="Z33" i="17"/>
  <c r="X49" i="13"/>
  <c r="Z33" i="13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Z49" i="9"/>
  <c r="X52" i="9"/>
  <c r="X49" i="12"/>
  <c r="Z33" i="12"/>
  <c r="X49" i="11"/>
  <c r="X49" i="10"/>
  <c r="Z33" i="10"/>
  <c r="X52" i="8"/>
  <c r="Y49" i="8"/>
  <c r="Y52" i="8" s="1"/>
  <c r="Y54" i="8" s="1"/>
  <c r="Y57" i="8" s="1"/>
  <c r="Y60" i="8" s="1"/>
  <c r="Y49" i="6"/>
  <c r="Y52" i="6" s="1"/>
  <c r="Y54" i="6" s="1"/>
  <c r="Y57" i="6" s="1"/>
  <c r="Y60" i="6" s="1"/>
  <c r="X54" i="6"/>
  <c r="X49" i="7"/>
  <c r="Z49" i="6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Y49" i="3"/>
  <c r="Y52" i="3" s="1"/>
  <c r="Y54" i="3" s="1"/>
  <c r="Y57" i="3" s="1"/>
  <c r="Y60" i="3" s="1"/>
  <c r="X52" i="3"/>
  <c r="Z49" i="2"/>
  <c r="Z52" i="2"/>
  <c r="X49" i="4"/>
  <c r="X49" i="5"/>
  <c r="Z33" i="5"/>
  <c r="X54" i="2"/>
  <c r="Z49" i="32" l="1"/>
  <c r="Z52" i="32"/>
  <c r="Z49" i="29"/>
  <c r="Z49" i="30"/>
  <c r="X52" i="30"/>
  <c r="Z52" i="6"/>
  <c r="X54" i="31"/>
  <c r="X54" i="29"/>
  <c r="Z52" i="29"/>
  <c r="Z52" i="15"/>
  <c r="Z49" i="16"/>
  <c r="X52" i="18"/>
  <c r="Z49" i="18"/>
  <c r="X57" i="25"/>
  <c r="Z54" i="25"/>
  <c r="Z54" i="32"/>
  <c r="X57" i="32"/>
  <c r="X52" i="22"/>
  <c r="Z49" i="22"/>
  <c r="Z52" i="28"/>
  <c r="X54" i="28"/>
  <c r="Z49" i="10"/>
  <c r="X52" i="10"/>
  <c r="Z49" i="3"/>
  <c r="Z49" i="19"/>
  <c r="X52" i="19"/>
  <c r="Z49" i="26"/>
  <c r="X52" i="26"/>
  <c r="Z54" i="31"/>
  <c r="X57" i="31"/>
  <c r="X54" i="3"/>
  <c r="Z52" i="3"/>
  <c r="Z54" i="24"/>
  <c r="X57" i="24"/>
  <c r="Z49" i="14"/>
  <c r="X52" i="14"/>
  <c r="Z49" i="21"/>
  <c r="X52" i="21"/>
  <c r="X52" i="27"/>
  <c r="Z49" i="27"/>
  <c r="X57" i="6"/>
  <c r="Z54" i="6"/>
  <c r="X57" i="2"/>
  <c r="Z54" i="2"/>
  <c r="X52" i="13"/>
  <c r="Z49" i="13"/>
  <c r="X52" i="17"/>
  <c r="Z49" i="17"/>
  <c r="X57" i="15"/>
  <c r="Z54" i="15"/>
  <c r="X54" i="23"/>
  <c r="Z52" i="23"/>
  <c r="X52" i="7"/>
  <c r="Z49" i="7"/>
  <c r="Z49" i="11"/>
  <c r="X52" i="11"/>
  <c r="X52" i="12"/>
  <c r="Z49" i="12"/>
  <c r="X52" i="5"/>
  <c r="Z49" i="5"/>
  <c r="X54" i="9"/>
  <c r="Z52" i="9"/>
  <c r="X54" i="16"/>
  <c r="Z52" i="16"/>
  <c r="X52" i="4"/>
  <c r="Z49" i="4"/>
  <c r="Z52" i="8"/>
  <c r="X54" i="8"/>
  <c r="Z49" i="8"/>
  <c r="X57" i="20"/>
  <c r="Z54" i="20"/>
  <c r="Z52" i="1"/>
  <c r="X54" i="1"/>
  <c r="X57" i="29" l="1"/>
  <c r="Z54" i="29"/>
  <c r="Z52" i="30"/>
  <c r="X54" i="30"/>
  <c r="X60" i="6"/>
  <c r="Z60" i="6" s="1"/>
  <c r="Z57" i="6"/>
  <c r="X54" i="17"/>
  <c r="Z52" i="17"/>
  <c r="Z52" i="19"/>
  <c r="X54" i="19"/>
  <c r="Z52" i="7"/>
  <c r="X54" i="7"/>
  <c r="X60" i="20"/>
  <c r="Z60" i="20" s="1"/>
  <c r="Z57" i="20"/>
  <c r="X54" i="22"/>
  <c r="Z52" i="22"/>
  <c r="X57" i="8"/>
  <c r="Z54" i="8"/>
  <c r="Z54" i="23"/>
  <c r="X57" i="23"/>
  <c r="Z52" i="27"/>
  <c r="X54" i="27"/>
  <c r="Z52" i="4"/>
  <c r="X54" i="4"/>
  <c r="Z57" i="2"/>
  <c r="X60" i="2"/>
  <c r="Z60" i="2" s="1"/>
  <c r="Z54" i="28"/>
  <c r="X57" i="28"/>
  <c r="X57" i="16"/>
  <c r="Z54" i="16"/>
  <c r="Z57" i="24"/>
  <c r="X60" i="24"/>
  <c r="Z60" i="24" s="1"/>
  <c r="X57" i="9"/>
  <c r="Z54" i="9"/>
  <c r="Z57" i="32"/>
  <c r="X60" i="32"/>
  <c r="Z60" i="32" s="1"/>
  <c r="Z52" i="5"/>
  <c r="X54" i="5"/>
  <c r="Z52" i="13"/>
  <c r="X54" i="13"/>
  <c r="Z54" i="3"/>
  <c r="X57" i="3"/>
  <c r="Z52" i="10"/>
  <c r="X54" i="10"/>
  <c r="X54" i="21"/>
  <c r="Z52" i="21"/>
  <c r="Z57" i="31"/>
  <c r="X60" i="31"/>
  <c r="Z60" i="31" s="1"/>
  <c r="Z57" i="25"/>
  <c r="X60" i="25"/>
  <c r="Z60" i="25" s="1"/>
  <c r="X57" i="1"/>
  <c r="Z54" i="1"/>
  <c r="Z52" i="12"/>
  <c r="X54" i="12"/>
  <c r="X60" i="15"/>
  <c r="Z60" i="15" s="1"/>
  <c r="Z57" i="15"/>
  <c r="X54" i="11"/>
  <c r="Z52" i="11"/>
  <c r="Z52" i="14"/>
  <c r="X54" i="14"/>
  <c r="X54" i="26"/>
  <c r="Z52" i="26"/>
  <c r="Z52" i="18"/>
  <c r="X54" i="18"/>
  <c r="Z54" i="30" l="1"/>
  <c r="X57" i="30"/>
  <c r="X60" i="29"/>
  <c r="Z60" i="29" s="1"/>
  <c r="Z57" i="29"/>
  <c r="X57" i="7"/>
  <c r="Z54" i="7"/>
  <c r="Z57" i="23"/>
  <c r="X60" i="23"/>
  <c r="Z60" i="23" s="1"/>
  <c r="X57" i="10"/>
  <c r="Z54" i="10"/>
  <c r="Z54" i="17"/>
  <c r="X57" i="17"/>
  <c r="Z57" i="1"/>
  <c r="X60" i="1"/>
  <c r="Z60" i="1" s="1"/>
  <c r="Z54" i="19"/>
  <c r="X57" i="19"/>
  <c r="X60" i="8"/>
  <c r="Z60" i="8" s="1"/>
  <c r="Z57" i="8"/>
  <c r="X57" i="13"/>
  <c r="Z54" i="13"/>
  <c r="Z54" i="26"/>
  <c r="X57" i="26"/>
  <c r="Z54" i="12"/>
  <c r="X57" i="12"/>
  <c r="Z54" i="5"/>
  <c r="X57" i="5"/>
  <c r="Z54" i="27"/>
  <c r="X57" i="27"/>
  <c r="X60" i="28"/>
  <c r="Z60" i="28" s="1"/>
  <c r="Z57" i="28"/>
  <c r="Z54" i="18"/>
  <c r="X57" i="18"/>
  <c r="Z57" i="3"/>
  <c r="X60" i="3"/>
  <c r="Z60" i="3" s="1"/>
  <c r="X57" i="11"/>
  <c r="Z54" i="11"/>
  <c r="X60" i="9"/>
  <c r="Z60" i="9" s="1"/>
  <c r="Z57" i="9"/>
  <c r="Z54" i="4"/>
  <c r="X57" i="4"/>
  <c r="X57" i="22"/>
  <c r="Z54" i="22"/>
  <c r="Z54" i="14"/>
  <c r="X57" i="14"/>
  <c r="X57" i="21"/>
  <c r="Z54" i="21"/>
  <c r="X60" i="16"/>
  <c r="Z60" i="16" s="1"/>
  <c r="Z57" i="16"/>
  <c r="Z57" i="30" l="1"/>
  <c r="X60" i="30"/>
  <c r="Z60" i="30" s="1"/>
  <c r="X60" i="5"/>
  <c r="Z60" i="5" s="1"/>
  <c r="Z57" i="5"/>
  <c r="Z57" i="27"/>
  <c r="X60" i="27"/>
  <c r="Z60" i="27" s="1"/>
  <c r="X60" i="13"/>
  <c r="Z60" i="13" s="1"/>
  <c r="Z57" i="13"/>
  <c r="Z57" i="22"/>
  <c r="X60" i="22"/>
  <c r="Z60" i="22" s="1"/>
  <c r="Z57" i="10"/>
  <c r="X60" i="10"/>
  <c r="Z60" i="10" s="1"/>
  <c r="Z57" i="4"/>
  <c r="X60" i="4"/>
  <c r="Z60" i="4" s="1"/>
  <c r="X60" i="19"/>
  <c r="Z60" i="19" s="1"/>
  <c r="Z57" i="19"/>
  <c r="Z57" i="26"/>
  <c r="X60" i="26"/>
  <c r="Z60" i="26" s="1"/>
  <c r="Z57" i="14"/>
  <c r="X60" i="14"/>
  <c r="Z60" i="14" s="1"/>
  <c r="Z57" i="17"/>
  <c r="X60" i="17"/>
  <c r="Z60" i="17" s="1"/>
  <c r="X60" i="11"/>
  <c r="Z60" i="11" s="1"/>
  <c r="Z57" i="11"/>
  <c r="X60" i="18"/>
  <c r="Z60" i="18" s="1"/>
  <c r="Z57" i="18"/>
  <c r="Z57" i="12"/>
  <c r="X60" i="12"/>
  <c r="Z60" i="12" s="1"/>
  <c r="Z57" i="21"/>
  <c r="X60" i="21"/>
  <c r="Z60" i="21" s="1"/>
  <c r="X60" i="7"/>
  <c r="Z60" i="7" s="1"/>
  <c r="Z57" i="7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<sst xmlns="http://schemas.openxmlformats.org/spreadsheetml/2006/main" count="4704" uniqueCount="118">
  <si>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</si>
  <si>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</si>
  <si>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</si>
  <si>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</si>
  <si>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</si>
  <si>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</si>
  <si>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</si>
  <si>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</si>
  <si>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</si>
  <si>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</si>
  <si>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</si>
  <si>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</si>
  <si>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</si>
  <si>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</si>
  <si>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</si>
  <si>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</si>
  <si>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</si>
  <si>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</si>
  <si>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</si>
  <si>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</si>
  <si>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</si>
  <si>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</si>
  <si>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</si>
  <si>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</si>
  <si>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</si>
  <si>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</si>
  <si>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</si>
  <si>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</si>
  <si>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</si>
  <si>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</si>
  <si>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</si>
  <si>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</si>
  <si>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</si>
  <si>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</si>
  <si>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</si>
  <si>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</si>
  <si>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</si>
  <si>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</si>
  <si>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</si>
  <si>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</si>
  <si>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</si>
  <si>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</si>
  <si>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</si>
  <si>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</si>
  <si>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</si>
  <si>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</si>
  <si>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</si>
  <si>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</si>
  <si>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</si>
  <si>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</si>
  <si>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</si>
  <si>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</si>
  <si>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</si>
  <si>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</si>
  <si>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</si>
  <si>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</si>
  <si>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</si>
  <si>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</si>
  <si>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</si>
  <si>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</si>
  <si>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</si>
  <si>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</si>
  <si>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</si>
  <si>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</si>
  <si>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</si>
  <si>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</si>
  <si>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</si>
  <si>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</si>
  <si>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</si>
  <si>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</si>
  <si>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</si>
  <si>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</si>
  <si>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</si>
  <si>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</si>
  <si>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</si>
  <si>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</si>
  <si>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</si>
  <si>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</si>
  <si>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</si>
  <si>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</si>
  <si>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</si>
  <si>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</si>
  <si>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</si>
  <si>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</si>
  <si>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</si>
  <si>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</si>
  <si>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1st Quarter ended 30 September 2025 (Figures Finalised as at 2025/10/28)</t>
  </si>
  <si>
    <t>Northern Cape: Gamagara (NC453) - Table C4 Quarterly Budgeted Financial Performance ( Water management                                   ) for 1st Quarter ended 30 September 2025 (Figures Finalised as at 2025/10/28)</t>
  </si>
  <si>
    <t>Northern Cape: John Taolo Gaetsewe (DC45) - Table C4 Quarterly Budgeted Financial Performance ( Water management                                   ) for 1st Quarter ended 30 September 2025 (Figures Finalised as at 2025/10/28)</t>
  </si>
  <si>
    <t>Northern Cape: Richtersveld (NC061) - Table C4 Quarterly Budgeted Financial Performance ( Water management                                   ) for 1st Quarter ended 30 September 2025 (Figures Finalised as at 2025/10/28)</t>
  </si>
  <si>
    <t>Northern Cape: Nama Khoi (NC062) - Table C4 Quarterly Budgeted Financial Performance ( Water management                                   ) for 1st Quarter ended 30 September 2025 (Figures Finalised as at 2025/10/28)</t>
  </si>
  <si>
    <t>Northern Cape: Kamiesberg (NC064) - Table C4 Quarterly Budgeted Financial Performance ( Water management                                   ) for 1st Quarter ended 30 September 2025 (Figures Finalised as at 2025/10/28)</t>
  </si>
  <si>
    <t>Northern Cape: Hantam (NC065) - Table C4 Quarterly Budgeted Financial Performance ( Water management                                   ) for 1st Quarter ended 30 September 2025 (Figures Finalised as at 2025/10/28)</t>
  </si>
  <si>
    <t>Northern Cape: Karoo Hoogland (NC066) - Table C4 Quarterly Budgeted Financial Performance ( Water management                                   ) for 1st Quarter ended 30 September 2025 (Figures Finalised as at 2025/10/28)</t>
  </si>
  <si>
    <t>Northern Cape: Khai-Ma (NC067) - Table C4 Quarterly Budgeted Financial Performance ( Water management                                   ) for 1st Quarter ended 30 September 2025 (Figures Finalised as at 2025/10/28)</t>
  </si>
  <si>
    <t>Northern Cape: Namakwa (DC6) - Table C4 Quarterly Budgeted Financial Performance ( Water management                                   ) for 1st Quarter ended 30 September 2025 (Figures Finalised as at 2025/10/28)</t>
  </si>
  <si>
    <t>Northern Cape: Ubuntu (NC071) - Table C4 Quarterly Budgeted Financial Performance ( Water management                                   ) for 1st Quarter ended 30 September 2025 (Figures Finalised as at 2025/10/28)</t>
  </si>
  <si>
    <t>Northern Cape: Umsobomvu (NC072) - Table C4 Quarterly Budgeted Financial Performance ( Water management                                   ) for 1st Quarter ended 30 September 2025 (Figures Finalised as at 2025/10/28)</t>
  </si>
  <si>
    <t>Northern Cape: Emthanjeni (NC073) - Table C4 Quarterly Budgeted Financial Performance ( Water management                                   ) for 1st Quarter ended 30 September 2025 (Figures Finalised as at 2025/10/28)</t>
  </si>
  <si>
    <t>Northern Cape: Kareeberg (NC074) - Table C4 Quarterly Budgeted Financial Performance ( Water management                                   ) for 1st Quarter ended 30 September 2025 (Figures Finalised as at 2025/10/28)</t>
  </si>
  <si>
    <t>Northern Cape: Renosterberg (NC075) - Table C4 Quarterly Budgeted Financial Performance ( Water management                                   ) for 1st Quarter ended 30 September 2025 (Figures Finalised as at 2025/10/28)</t>
  </si>
  <si>
    <t>Northern Cape: Thembelihle (NC076) - Table C4 Quarterly Budgeted Financial Performance ( Water management                                   ) for 1st Quarter ended 30 September 2025 (Figures Finalised as at 2025/10/28)</t>
  </si>
  <si>
    <t>Northern Cape: Siyathemba (NC077) - Table C4 Quarterly Budgeted Financial Performance ( Water management                                   ) for 1st Quarter ended 30 September 2025 (Figures Finalised as at 2025/10/28)</t>
  </si>
  <si>
    <t>Northern Cape: Siyancuma (NC078) - Table C4 Quarterly Budgeted Financial Performance ( Water management                                   ) for 1st Quarter ended 30 September 2025 (Figures Finalised as at 2025/10/28)</t>
  </si>
  <si>
    <t>Northern Cape: Pixley Ka Seme (NC) (DC7) - Table C4 Quarterly Budgeted Financial Performance ( Water management                                   ) for 1st Quarter ended 30 September 2025 (Figures Finalised as at 2025/10/28)</t>
  </si>
  <si>
    <t>Northern Cape: !Kai! Garib (NC082) - Table C4 Quarterly Budgeted Financial Performance ( Water management                                   ) for 1st Quarter ended 30 September 2025 (Figures Finalised as at 2025/10/28)</t>
  </si>
  <si>
    <t>Northern Cape: !Kheis (NC084) - Table C4 Quarterly Budgeted Financial Performance ( Water management                                   ) for 1st Quarter ended 30 September 2025 (Figures Finalised as at 2025/10/28)</t>
  </si>
  <si>
    <t>Northern Cape: Tsantsabane (NC085) - Table C4 Quarterly Budgeted Financial Performance ( Water management                                   ) for 1st Quarter ended 30 September 2025 (Figures Finalised as at 2025/10/28)</t>
  </si>
  <si>
    <t>Northern Cape: Kgatelopele (NC086) - Table C4 Quarterly Budgeted Financial Performance ( Water management                                   ) for 1st Quarter ended 30 September 2025 (Figures Finalised as at 2025/10/28)</t>
  </si>
  <si>
    <t>Northern Cape: Dawid Kruiper (NC087) - Table C4 Quarterly Budgeted Financial Performance ( Water management                                   ) for 1st Quarter ended 30 September 2025 (Figures Finalised as at 2025/10/28)</t>
  </si>
  <si>
    <t>Northern Cape: Z F Mgcawu (DC8) - Table C4 Quarterly Budgeted Financial Performance ( Water management                                   ) for 1st Quarter ended 30 September 2025 (Figures Finalised as at 2025/10/28)</t>
  </si>
  <si>
    <t>Northern Cape: Sol Plaatje (NC091) - Table C4 Quarterly Budgeted Financial Performance ( Water management                                   ) for 1st Quarter ended 30 September 2025 (Figures Finalised as at 2025/10/28)</t>
  </si>
  <si>
    <t>Northern Cape: Dikgatlong (NC092) - Table C4 Quarterly Budgeted Financial Performance ( Water management                                   ) for 1st Quarter ended 30 September 2025 (Figures Finalised as at 2025/10/28)</t>
  </si>
  <si>
    <t>Northern Cape: Magareng (NC093) - Table C4 Quarterly Budgeted Financial Performance ( Water management                                   ) for 1st Quarter ended 30 September 2025 (Figures Finalised as at 2025/10/28)</t>
  </si>
  <si>
    <t>Northern Cape: Phokwane (NC094) - Table C4 Quarterly Budgeted Financial Performance ( Water management                                   ) for 1st Quarter ended 30 September 2025 (Figures Finalised as at 2025/10/28)</t>
  </si>
  <si>
    <t>Northern Cape: Frances Baard (DC9)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</si>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</sst>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14317454</v>
      </c>
      <c r="D7" s="20"/>
      <c r="E7" s="21">
        <v>22025782</v>
      </c>
      <c r="F7" s="22">
        <v>22025782</v>
      </c>
      <c r="G7" s="22">
        <v>-199816</v>
      </c>
      <c r="H7" s="22">
        <v>707</v>
      </c>
      <c r="I7" s="22">
        <v>1881200</v>
      </c>
      <c r="J7" s="22">
        <v>1682091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1682091</v>
      </c>
      <c r="X7" s="22">
        <v>5506444</v>
      </c>
      <c r="Y7" s="22">
        <v>-3824353</v>
      </c>
      <c r="Z7" s="23">
        <v>-69.45231804772736</v>
      </c>
      <c r="AA7" s="20">
        <v>22025782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12300585</v>
      </c>
      <c r="D13" s="20"/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2722795</v>
      </c>
      <c r="X13" s="22">
        <v>3493986</v>
      </c>
      <c r="Y13" s="22">
        <v>-771191</v>
      </c>
      <c r="Z13" s="23">
        <v>-22.071954495524597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213060</v>
      </c>
      <c r="Y30" s="22">
        <v>-213060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26618039</v>
      </c>
      <c r="D33" s="29">
        <f t="shared" ref="D33:Y33" si="0">SUM(D6:D32)</f>
        <v>0</v>
      </c>
      <c r="E33" s="30">
        <f t="shared" si="0"/>
        <v>36854002</v>
      </c>
      <c r="F33" s="31">
        <f t="shared" si="0"/>
        <v>36854002</v>
      </c>
      <c r="G33" s="31">
        <f t="shared" si="0"/>
        <v>704662</v>
      </c>
      <c r="H33" s="31">
        <f t="shared" si="0"/>
        <v>913073</v>
      </c>
      <c r="I33" s="31">
        <f t="shared" si="0"/>
        <v>2787151</v>
      </c>
      <c r="J33" s="31">
        <f t="shared" si="0"/>
        <v>4404886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4404886</v>
      </c>
      <c r="X33" s="31">
        <f t="shared" si="0"/>
        <v>9213490</v>
      </c>
      <c r="Y33" s="31">
        <f t="shared" si="0"/>
        <v>-4808604</v>
      </c>
      <c r="Z33" s="32">
        <f>+IF(X33&lt;&gt;0,+(Y33/X33)*100,0)</f>
        <v>-52.190907028715507</v>
      </c>
      <c r="AA33" s="29">
        <f>SUM(AA6:AA32)</f>
        <v>36854002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29375178</v>
      </c>
      <c r="D35" s="20"/>
      <c r="E35" s="21">
        <v>28130051</v>
      </c>
      <c r="F35" s="22">
        <v>28130051</v>
      </c>
      <c r="G35" s="22">
        <v>2399094</v>
      </c>
      <c r="H35" s="22">
        <v>2392171</v>
      </c>
      <c r="I35" s="22">
        <v>2581478</v>
      </c>
      <c r="J35" s="22">
        <v>7372743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7372743</v>
      </c>
      <c r="X35" s="22">
        <v>7032494</v>
      </c>
      <c r="Y35" s="22">
        <v>340249</v>
      </c>
      <c r="Z35" s="23">
        <v>4.8382408858080792</v>
      </c>
      <c r="AA35" s="20">
        <v>28130051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16843517</v>
      </c>
      <c r="D38" s="20"/>
      <c r="E38" s="21">
        <v>19589240</v>
      </c>
      <c r="F38" s="22">
        <v>19589240</v>
      </c>
      <c r="G38" s="22"/>
      <c r="H38" s="22">
        <v>404725</v>
      </c>
      <c r="I38" s="22">
        <v>469516</v>
      </c>
      <c r="J38" s="22">
        <v>874241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874241</v>
      </c>
      <c r="X38" s="22">
        <v>4897307</v>
      </c>
      <c r="Y38" s="22">
        <v>-4023066</v>
      </c>
      <c r="Z38" s="23">
        <v>-82.148535919843297</v>
      </c>
      <c r="AA38" s="20">
        <v>19589240</v>
      </c>
    </row>
    <row r="39" spans="1:27" x14ac:dyDescent="0.25">
      <c r="A39" s="19" t="s">
        <v>65</v>
      </c>
      <c r="B39" s="15" t="s">
        <v>32</v>
      </c>
      <c r="C39" s="20">
        <v>-27790387</v>
      </c>
      <c r="D39" s="20"/>
      <c r="E39" s="21">
        <v>6140187</v>
      </c>
      <c r="F39" s="22">
        <v>6140187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1535049</v>
      </c>
      <c r="Y39" s="22">
        <v>-1535049</v>
      </c>
      <c r="Z39" s="23">
        <v>-100</v>
      </c>
      <c r="AA39" s="20">
        <v>6140187</v>
      </c>
    </row>
    <row r="40" spans="1:27" x14ac:dyDescent="0.25">
      <c r="A40" s="19" t="s">
        <v>66</v>
      </c>
      <c r="B40" s="15" t="s">
        <v>32</v>
      </c>
      <c r="C40" s="20">
        <v>28989699</v>
      </c>
      <c r="D40" s="20"/>
      <c r="E40" s="21">
        <v>37254424</v>
      </c>
      <c r="F40" s="22">
        <v>37254424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9313600</v>
      </c>
      <c r="Y40" s="22">
        <v>-9313600</v>
      </c>
      <c r="Z40" s="23">
        <v>-100</v>
      </c>
      <c r="AA40" s="20">
        <v>37254424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2375712</v>
      </c>
      <c r="D42" s="20"/>
      <c r="E42" s="21">
        <v>2800000</v>
      </c>
      <c r="F42" s="22">
        <v>2800000</v>
      </c>
      <c r="G42" s="22"/>
      <c r="H42" s="22"/>
      <c r="I42" s="22">
        <v>282194</v>
      </c>
      <c r="J42" s="22">
        <v>282194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282194</v>
      </c>
      <c r="X42" s="22">
        <v>699994</v>
      </c>
      <c r="Y42" s="22">
        <v>-417800</v>
      </c>
      <c r="Z42" s="23">
        <v>-59.686225881936124</v>
      </c>
      <c r="AA42" s="20">
        <v>2800000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23264764</v>
      </c>
      <c r="D44" s="20"/>
      <c r="E44" s="21">
        <v>3811852</v>
      </c>
      <c r="F44" s="22">
        <v>3811852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952966</v>
      </c>
      <c r="Y44" s="22">
        <v>-952966</v>
      </c>
      <c r="Z44" s="23">
        <v>-100</v>
      </c>
      <c r="AA44" s="20">
        <v>3811852</v>
      </c>
    </row>
    <row r="45" spans="1:27" x14ac:dyDescent="0.25">
      <c r="A45" s="19" t="s">
        <v>70</v>
      </c>
      <c r="B45" s="15" t="s">
        <v>32</v>
      </c>
      <c r="C45" s="20">
        <v>3443076</v>
      </c>
      <c r="D45" s="20"/>
      <c r="E45" s="21">
        <v>3618402</v>
      </c>
      <c r="F45" s="22">
        <v>3618402</v>
      </c>
      <c r="G45" s="22">
        <v>17665</v>
      </c>
      <c r="H45" s="22">
        <v>20111</v>
      </c>
      <c r="I45" s="22">
        <v>17917</v>
      </c>
      <c r="J45" s="22">
        <v>55693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55693</v>
      </c>
      <c r="X45" s="22">
        <v>904587</v>
      </c>
      <c r="Y45" s="22">
        <v>-848894</v>
      </c>
      <c r="Z45" s="23">
        <v>-93.843267701171911</v>
      </c>
      <c r="AA45" s="20">
        <v>3618402</v>
      </c>
    </row>
    <row r="46" spans="1:27" x14ac:dyDescent="0.25">
      <c r="A46" s="19" t="s">
        <v>71</v>
      </c>
      <c r="B46" s="15" t="s">
        <v>32</v>
      </c>
      <c r="C46" s="20">
        <v>7848213</v>
      </c>
      <c r="D46" s="20"/>
      <c r="E46" s="21">
        <v>530000</v>
      </c>
      <c r="F46" s="22">
        <v>530000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132497</v>
      </c>
      <c r="Y46" s="22">
        <v>-132497</v>
      </c>
      <c r="Z46" s="23">
        <v>-100</v>
      </c>
      <c r="AA46" s="20">
        <v>530000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84349772</v>
      </c>
      <c r="D48" s="29">
        <f t="shared" ref="D48:Y48" si="1">SUM(D35:D47)</f>
        <v>0</v>
      </c>
      <c r="E48" s="30">
        <f t="shared" si="1"/>
        <v>101874156</v>
      </c>
      <c r="F48" s="31">
        <f t="shared" si="1"/>
        <v>101874156</v>
      </c>
      <c r="G48" s="31">
        <f t="shared" si="1"/>
        <v>2416759</v>
      </c>
      <c r="H48" s="31">
        <f t="shared" si="1"/>
        <v>2817007</v>
      </c>
      <c r="I48" s="31">
        <f t="shared" si="1"/>
        <v>3351105</v>
      </c>
      <c r="J48" s="31">
        <f t="shared" si="1"/>
        <v>8584871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8584871</v>
      </c>
      <c r="X48" s="31">
        <f t="shared" si="1"/>
        <v>25468494</v>
      </c>
      <c r="Y48" s="31">
        <f t="shared" si="1"/>
        <v>-16883623</v>
      </c>
      <c r="Z48" s="32">
        <f>+IF(X48&lt;&gt;0,+(Y48/X48)*100,0)</f>
        <v>-66.292192227777576</v>
      </c>
      <c r="AA48" s="29">
        <f>SUM(AA35:AA47)</f>
        <v>101874156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-57731733</v>
      </c>
      <c r="D49" s="39">
        <f t="shared" si="2"/>
        <v>0</v>
      </c>
      <c r="E49" s="40">
        <f t="shared" si="2"/>
        <v>-65020154</v>
      </c>
      <c r="F49" s="41">
        <f t="shared" si="2"/>
        <v>-65020154</v>
      </c>
      <c r="G49" s="41">
        <f t="shared" si="2"/>
        <v>-1712097</v>
      </c>
      <c r="H49" s="41">
        <f t="shared" si="2"/>
        <v>-1903934</v>
      </c>
      <c r="I49" s="41">
        <f t="shared" si="2"/>
        <v>-563954</v>
      </c>
      <c r="J49" s="41">
        <f t="shared" si="2"/>
        <v>-4179985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-4179985</v>
      </c>
      <c r="X49" s="41">
        <f t="shared" si="2"/>
        <v>-16255004</v>
      </c>
      <c r="Y49" s="41">
        <f t="shared" si="2"/>
        <v>12075019</v>
      </c>
      <c r="Z49" s="42">
        <f>+IF(X49&lt;&gt;0,+(Y49/X49)*100,0)</f>
        <v>-74.284934042464712</v>
      </c>
      <c r="AA49" s="39">
        <f>+AA33-AA48</f>
        <v>-65020154</v>
      </c>
    </row>
    <row r="50" spans="1:27" x14ac:dyDescent="0.25">
      <c r="A50" s="43" t="s">
        <v>75</v>
      </c>
      <c r="B50" s="15" t="s">
        <v>32</v>
      </c>
      <c r="C50" s="20">
        <v>107887190</v>
      </c>
      <c r="D50" s="20"/>
      <c r="E50" s="21">
        <v>84923437</v>
      </c>
      <c r="F50" s="22">
        <v>84923437</v>
      </c>
      <c r="G50" s="22">
        <v>14164747</v>
      </c>
      <c r="H50" s="22">
        <v>796598</v>
      </c>
      <c r="I50" s="22"/>
      <c r="J50" s="22">
        <v>14961345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14961345</v>
      </c>
      <c r="X50" s="22">
        <v>21230860</v>
      </c>
      <c r="Y50" s="22">
        <v>-6269515</v>
      </c>
      <c r="Z50" s="23">
        <v>-29.530198023066422</v>
      </c>
      <c r="AA50" s="20">
        <v>84923437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50155457</v>
      </c>
      <c r="D52" s="48">
        <f t="shared" si="3"/>
        <v>0</v>
      </c>
      <c r="E52" s="49">
        <f t="shared" si="3"/>
        <v>19903283</v>
      </c>
      <c r="F52" s="50">
        <f t="shared" si="3"/>
        <v>19903283</v>
      </c>
      <c r="G52" s="50">
        <f t="shared" si="3"/>
        <v>12452650</v>
      </c>
      <c r="H52" s="50">
        <f t="shared" si="3"/>
        <v>-1107336</v>
      </c>
      <c r="I52" s="50">
        <f t="shared" si="3"/>
        <v>-563954</v>
      </c>
      <c r="J52" s="50">
        <f t="shared" si="3"/>
        <v>10781360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10781360</v>
      </c>
      <c r="X52" s="50">
        <f t="shared" si="3"/>
        <v>4975856</v>
      </c>
      <c r="Y52" s="50">
        <f t="shared" si="3"/>
        <v>5805504</v>
      </c>
      <c r="Z52" s="51">
        <f>+IF(X52&lt;&gt;0,+(Y52/X52)*100,0)</f>
        <v>116.67347286577426</v>
      </c>
      <c r="AA52" s="48">
        <f>SUM(AA49:AA51)</f>
        <v>19903283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50155457</v>
      </c>
      <c r="D54" s="54">
        <f>+D52-D53</f>
        <v>0</v>
      </c>
      <c r="E54" s="55">
        <f t="shared" si="4"/>
        <v>19903283</v>
      </c>
      <c r="F54" s="56">
        <f t="shared" si="4"/>
        <v>19903283</v>
      </c>
      <c r="G54" s="56">
        <f t="shared" si="4"/>
        <v>12452650</v>
      </c>
      <c r="H54" s="56">
        <f t="shared" si="4"/>
        <v>-1107336</v>
      </c>
      <c r="I54" s="56">
        <f t="shared" si="4"/>
        <v>-563954</v>
      </c>
      <c r="J54" s="56">
        <f t="shared" si="4"/>
        <v>10781360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10781360</v>
      </c>
      <c r="X54" s="56">
        <f t="shared" si="4"/>
        <v>4975856</v>
      </c>
      <c r="Y54" s="56">
        <f t="shared" si="4"/>
        <v>5805504</v>
      </c>
      <c r="Z54" s="57">
        <f>+IF(X54&lt;&gt;0,+(Y54/X54)*100,0)</f>
        <v>116.67347286577426</v>
      </c>
      <c r="AA54" s="54">
        <f>+AA52-AA53</f>
        <v>19903283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50155457</v>
      </c>
      <c r="D57" s="48">
        <f>SUM(D54:D56)</f>
        <v>0</v>
      </c>
      <c r="E57" s="49">
        <f t="shared" si="5"/>
        <v>19903283</v>
      </c>
      <c r="F57" s="50">
        <f t="shared" si="5"/>
        <v>19903283</v>
      </c>
      <c r="G57" s="50">
        <f t="shared" si="5"/>
        <v>12452650</v>
      </c>
      <c r="H57" s="50">
        <f t="shared" si="5"/>
        <v>-1107336</v>
      </c>
      <c r="I57" s="50">
        <f t="shared" si="5"/>
        <v>-563954</v>
      </c>
      <c r="J57" s="50">
        <f t="shared" si="5"/>
        <v>10781360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10781360</v>
      </c>
      <c r="X57" s="50">
        <f t="shared" si="5"/>
        <v>4975856</v>
      </c>
      <c r="Y57" s="50">
        <f t="shared" si="5"/>
        <v>5805504</v>
      </c>
      <c r="Z57" s="51">
        <f>+IF(X57&lt;&gt;0,+(Y57/X57)*100,0)</f>
        <v>116.67347286577426</v>
      </c>
      <c r="AA57" s="48">
        <f>SUM(AA54:AA56)</f>
        <v>19903283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50155457</v>
      </c>
      <c r="D60" s="65">
        <f>SUM(D57:D59)</f>
        <v>0</v>
      </c>
      <c r="E60" s="66">
        <f t="shared" si="6"/>
        <v>19903283</v>
      </c>
      <c r="F60" s="67">
        <f t="shared" si="6"/>
        <v>19903283</v>
      </c>
      <c r="G60" s="67">
        <f t="shared" si="6"/>
        <v>12452650</v>
      </c>
      <c r="H60" s="67">
        <f t="shared" si="6"/>
        <v>-1107336</v>
      </c>
      <c r="I60" s="67">
        <f t="shared" si="6"/>
        <v>-563954</v>
      </c>
      <c r="J60" s="67">
        <f t="shared" si="6"/>
        <v>10781360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10781360</v>
      </c>
      <c r="X60" s="67">
        <f t="shared" si="6"/>
        <v>4975856</v>
      </c>
      <c r="Y60" s="67">
        <f t="shared" si="6"/>
        <v>5805504</v>
      </c>
      <c r="Z60" s="68">
        <f>+IF(X60&lt;&gt;0,+(Y60/X60)*100,0)</f>
        <v>116.67347286577426</v>
      </c>
      <c r="AA60" s="65">
        <f>SUM(AA57:AA59)</f>
        <v>19903283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46017621</v>
      </c>
      <c r="D7" s="20"/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10747029</v>
      </c>
      <c r="X7" s="22">
        <v>12504936</v>
      </c>
      <c r="Y7" s="22">
        <v>-1757907</v>
      </c>
      <c r="Z7" s="23">
        <v>-14.057704893491657</v>
      </c>
      <c r="AA7" s="20">
        <v>50019744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130626</v>
      </c>
      <c r="Y20" s="22">
        <v>-130626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118683</v>
      </c>
      <c r="D24" s="20"/>
      <c r="E24" s="21">
        <v>12540</v>
      </c>
      <c r="F24" s="22">
        <v>12540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3135</v>
      </c>
      <c r="Y24" s="22">
        <v>-3135</v>
      </c>
      <c r="Z24" s="23">
        <v>-100</v>
      </c>
      <c r="AA24" s="20">
        <v>12540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55335001</v>
      </c>
      <c r="D26" s="20"/>
      <c r="E26" s="21">
        <v>57843984</v>
      </c>
      <c r="F26" s="22">
        <v>57843984</v>
      </c>
      <c r="G26" s="22">
        <v>24101723</v>
      </c>
      <c r="H26" s="22"/>
      <c r="I26" s="22"/>
      <c r="J26" s="22">
        <v>24101723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24101723</v>
      </c>
      <c r="X26" s="22">
        <v>14460996</v>
      </c>
      <c r="Y26" s="22">
        <v>9640727</v>
      </c>
      <c r="Z26" s="23">
        <v>66.667102321306231</v>
      </c>
      <c r="AA26" s="20">
        <v>57843984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101490870</v>
      </c>
      <c r="D33" s="29">
        <f t="shared" ref="D33:Y33" si="0">SUM(D6:D32)</f>
        <v>0</v>
      </c>
      <c r="E33" s="30">
        <f t="shared" si="0"/>
        <v>108398772</v>
      </c>
      <c r="F33" s="31">
        <f t="shared" si="0"/>
        <v>108398772</v>
      </c>
      <c r="G33" s="31">
        <f t="shared" si="0"/>
        <v>27297343</v>
      </c>
      <c r="H33" s="31">
        <f t="shared" si="0"/>
        <v>3946353</v>
      </c>
      <c r="I33" s="31">
        <f t="shared" si="0"/>
        <v>3605056</v>
      </c>
      <c r="J33" s="31">
        <f t="shared" si="0"/>
        <v>34848752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34848752</v>
      </c>
      <c r="X33" s="31">
        <f t="shared" si="0"/>
        <v>27099693</v>
      </c>
      <c r="Y33" s="31">
        <f t="shared" si="0"/>
        <v>7749059</v>
      </c>
      <c r="Z33" s="32">
        <f>+IF(X33&lt;&gt;0,+(Y33/X33)*100,0)</f>
        <v>28.594637585008805</v>
      </c>
      <c r="AA33" s="29">
        <f>SUM(AA6:AA32)</f>
        <v>108398772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7016331</v>
      </c>
      <c r="D35" s="20"/>
      <c r="E35" s="21">
        <v>6768900</v>
      </c>
      <c r="F35" s="22">
        <v>6768900</v>
      </c>
      <c r="G35" s="22">
        <v>583573</v>
      </c>
      <c r="H35" s="22">
        <v>544424</v>
      </c>
      <c r="I35" s="22">
        <v>552357</v>
      </c>
      <c r="J35" s="22">
        <v>1680354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1680354</v>
      </c>
      <c r="X35" s="22">
        <v>1692225</v>
      </c>
      <c r="Y35" s="22">
        <v>-11871</v>
      </c>
      <c r="Z35" s="23">
        <v>-0.7015024597792846</v>
      </c>
      <c r="AA35" s="20">
        <v>6768900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2602155</v>
      </c>
      <c r="D38" s="20"/>
      <c r="E38" s="21">
        <v>6110328</v>
      </c>
      <c r="F38" s="22">
        <v>6110328</v>
      </c>
      <c r="G38" s="22">
        <v>47236</v>
      </c>
      <c r="H38" s="22">
        <v>65896</v>
      </c>
      <c r="I38" s="22">
        <v>49339</v>
      </c>
      <c r="J38" s="22">
        <v>162471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162471</v>
      </c>
      <c r="X38" s="22">
        <v>1527582</v>
      </c>
      <c r="Y38" s="22">
        <v>-1365111</v>
      </c>
      <c r="Z38" s="23">
        <v>-89.364171612391345</v>
      </c>
      <c r="AA38" s="20">
        <v>6110328</v>
      </c>
    </row>
    <row r="39" spans="1:27" x14ac:dyDescent="0.25">
      <c r="A39" s="19" t="s">
        <v>65</v>
      </c>
      <c r="B39" s="15" t="s">
        <v>32</v>
      </c>
      <c r="C39" s="20">
        <v>-1135401</v>
      </c>
      <c r="D39" s="20"/>
      <c r="E39" s="21">
        <v>7300008</v>
      </c>
      <c r="F39" s="22">
        <v>7300008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1825002</v>
      </c>
      <c r="Y39" s="22">
        <v>-1825002</v>
      </c>
      <c r="Z39" s="23">
        <v>-100</v>
      </c>
      <c r="AA39" s="20">
        <v>7300008</v>
      </c>
    </row>
    <row r="40" spans="1:27" x14ac:dyDescent="0.25">
      <c r="A40" s="19" t="s">
        <v>66</v>
      </c>
      <c r="B40" s="15" t="s">
        <v>32</v>
      </c>
      <c r="C40" s="20">
        <v>36454701</v>
      </c>
      <c r="D40" s="20"/>
      <c r="E40" s="21">
        <v>20952264</v>
      </c>
      <c r="F40" s="22">
        <v>20952264</v>
      </c>
      <c r="G40" s="22">
        <v>2185006</v>
      </c>
      <c r="H40" s="22">
        <v>2185006</v>
      </c>
      <c r="I40" s="22">
        <v>792603</v>
      </c>
      <c r="J40" s="22">
        <v>5162615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5162615</v>
      </c>
      <c r="X40" s="22">
        <v>5238066</v>
      </c>
      <c r="Y40" s="22">
        <v>-75451</v>
      </c>
      <c r="Z40" s="23">
        <v>-1.4404362220712759</v>
      </c>
      <c r="AA40" s="20">
        <v>20952264</v>
      </c>
    </row>
    <row r="41" spans="1:27" x14ac:dyDescent="0.25">
      <c r="A41" s="19" t="s">
        <v>40</v>
      </c>
      <c r="B41" s="15" t="s">
        <v>32</v>
      </c>
      <c r="C41" s="20">
        <v>52327</v>
      </c>
      <c r="D41" s="20"/>
      <c r="E41" s="21">
        <v>46008</v>
      </c>
      <c r="F41" s="22">
        <v>46008</v>
      </c>
      <c r="G41" s="22">
        <v>1301</v>
      </c>
      <c r="H41" s="22">
        <v>1249</v>
      </c>
      <c r="I41" s="22">
        <v>1161</v>
      </c>
      <c r="J41" s="22">
        <v>3711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3711</v>
      </c>
      <c r="X41" s="22">
        <v>11502</v>
      </c>
      <c r="Y41" s="22">
        <v>-7791</v>
      </c>
      <c r="Z41" s="23">
        <v>-67.736045905059996</v>
      </c>
      <c r="AA41" s="20">
        <v>46008</v>
      </c>
    </row>
    <row r="42" spans="1:27" x14ac:dyDescent="0.25">
      <c r="A42" s="19" t="s">
        <v>67</v>
      </c>
      <c r="B42" s="15" t="s">
        <v>32</v>
      </c>
      <c r="C42" s="20">
        <v>36309838</v>
      </c>
      <c r="D42" s="20"/>
      <c r="E42" s="21">
        <v>27999996</v>
      </c>
      <c r="F42" s="22">
        <v>27999996</v>
      </c>
      <c r="G42" s="22"/>
      <c r="H42" s="22">
        <v>3375203</v>
      </c>
      <c r="I42" s="22">
        <v>3375203</v>
      </c>
      <c r="J42" s="22">
        <v>6750406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6750406</v>
      </c>
      <c r="X42" s="22">
        <v>6999999</v>
      </c>
      <c r="Y42" s="22">
        <v>-249593</v>
      </c>
      <c r="Z42" s="23">
        <v>-3.5656147950878276</v>
      </c>
      <c r="AA42" s="20">
        <v>27999996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2811726</v>
      </c>
      <c r="D44" s="20"/>
      <c r="E44" s="21">
        <v>350808</v>
      </c>
      <c r="F44" s="22">
        <v>350808</v>
      </c>
      <c r="G44" s="22">
        <v>173658</v>
      </c>
      <c r="H44" s="22">
        <v>746813</v>
      </c>
      <c r="I44" s="22">
        <v>3982</v>
      </c>
      <c r="J44" s="22">
        <v>924453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924453</v>
      </c>
      <c r="X44" s="22">
        <v>87702</v>
      </c>
      <c r="Y44" s="22">
        <v>836751</v>
      </c>
      <c r="Z44" s="23">
        <v>954.08428542108504</v>
      </c>
      <c r="AA44" s="20">
        <v>350808</v>
      </c>
    </row>
    <row r="45" spans="1:27" x14ac:dyDescent="0.25">
      <c r="A45" s="19" t="s">
        <v>70</v>
      </c>
      <c r="B45" s="15" t="s">
        <v>32</v>
      </c>
      <c r="C45" s="20">
        <v>2034028</v>
      </c>
      <c r="D45" s="20"/>
      <c r="E45" s="21">
        <v>1000008</v>
      </c>
      <c r="F45" s="22">
        <v>1000008</v>
      </c>
      <c r="G45" s="22">
        <v>87899</v>
      </c>
      <c r="H45" s="22">
        <v>103810</v>
      </c>
      <c r="I45" s="22">
        <v>87587</v>
      </c>
      <c r="J45" s="22">
        <v>279296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279296</v>
      </c>
      <c r="X45" s="22">
        <v>250002</v>
      </c>
      <c r="Y45" s="22">
        <v>29294</v>
      </c>
      <c r="Z45" s="23">
        <v>11.717506259949921</v>
      </c>
      <c r="AA45" s="20">
        <v>1000008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86145705</v>
      </c>
      <c r="D48" s="29">
        <f t="shared" ref="D48:Y48" si="1">SUM(D35:D47)</f>
        <v>0</v>
      </c>
      <c r="E48" s="30">
        <f t="shared" si="1"/>
        <v>70528320</v>
      </c>
      <c r="F48" s="31">
        <f t="shared" si="1"/>
        <v>70528320</v>
      </c>
      <c r="G48" s="31">
        <f t="shared" si="1"/>
        <v>3078673</v>
      </c>
      <c r="H48" s="31">
        <f t="shared" si="1"/>
        <v>7022401</v>
      </c>
      <c r="I48" s="31">
        <f t="shared" si="1"/>
        <v>4862232</v>
      </c>
      <c r="J48" s="31">
        <f t="shared" si="1"/>
        <v>14963306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14963306</v>
      </c>
      <c r="X48" s="31">
        <f t="shared" si="1"/>
        <v>17632080</v>
      </c>
      <c r="Y48" s="31">
        <f t="shared" si="1"/>
        <v>-2668774</v>
      </c>
      <c r="Z48" s="32">
        <f>+IF(X48&lt;&gt;0,+(Y48/X48)*100,0)</f>
        <v>-15.135900018602458</v>
      </c>
      <c r="AA48" s="29">
        <f>SUM(AA35:AA47)</f>
        <v>70528320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15345165</v>
      </c>
      <c r="D49" s="39">
        <f t="shared" si="2"/>
        <v>0</v>
      </c>
      <c r="E49" s="40">
        <f t="shared" si="2"/>
        <v>37870452</v>
      </c>
      <c r="F49" s="41">
        <f t="shared" si="2"/>
        <v>37870452</v>
      </c>
      <c r="G49" s="41">
        <f t="shared" si="2"/>
        <v>24218670</v>
      </c>
      <c r="H49" s="41">
        <f t="shared" si="2"/>
        <v>-3076048</v>
      </c>
      <c r="I49" s="41">
        <f t="shared" si="2"/>
        <v>-1257176</v>
      </c>
      <c r="J49" s="41">
        <f t="shared" si="2"/>
        <v>19885446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19885446</v>
      </c>
      <c r="X49" s="41">
        <f t="shared" si="2"/>
        <v>9467613</v>
      </c>
      <c r="Y49" s="41">
        <f t="shared" si="2"/>
        <v>10417833</v>
      </c>
      <c r="Z49" s="42">
        <f>+IF(X49&lt;&gt;0,+(Y49/X49)*100,0)</f>
        <v>110.03653191147546</v>
      </c>
      <c r="AA49" s="39">
        <f>+AA33-AA48</f>
        <v>37870452</v>
      </c>
    </row>
    <row r="50" spans="1:27" x14ac:dyDescent="0.25">
      <c r="A50" s="43" t="s">
        <v>75</v>
      </c>
      <c r="B50" s="15" t="s">
        <v>32</v>
      </c>
      <c r="C50" s="20">
        <v>41343811</v>
      </c>
      <c r="D50" s="20"/>
      <c r="E50" s="21">
        <v>53119968</v>
      </c>
      <c r="F50" s="22">
        <v>53119968</v>
      </c>
      <c r="G50" s="22">
        <v>11611304</v>
      </c>
      <c r="H50" s="22">
        <v>9930980</v>
      </c>
      <c r="I50" s="22"/>
      <c r="J50" s="22">
        <v>21542284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21542284</v>
      </c>
      <c r="X50" s="22">
        <v>13279992</v>
      </c>
      <c r="Y50" s="22">
        <v>8262292</v>
      </c>
      <c r="Z50" s="23">
        <v>62.216091696440778</v>
      </c>
      <c r="AA50" s="20">
        <v>53119968</v>
      </c>
    </row>
    <row r="51" spans="1:27" x14ac:dyDescent="0.25">
      <c r="A51" s="43" t="s">
        <v>76</v>
      </c>
      <c r="B51" s="15" t="s">
        <v>32</v>
      </c>
      <c r="C51" s="44">
        <v>3944135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60633111</v>
      </c>
      <c r="D52" s="48">
        <f t="shared" si="3"/>
        <v>0</v>
      </c>
      <c r="E52" s="49">
        <f t="shared" si="3"/>
        <v>90990420</v>
      </c>
      <c r="F52" s="50">
        <f t="shared" si="3"/>
        <v>90990420</v>
      </c>
      <c r="G52" s="50">
        <f t="shared" si="3"/>
        <v>35829974</v>
      </c>
      <c r="H52" s="50">
        <f t="shared" si="3"/>
        <v>6854932</v>
      </c>
      <c r="I52" s="50">
        <f t="shared" si="3"/>
        <v>-1257176</v>
      </c>
      <c r="J52" s="50">
        <f t="shared" si="3"/>
        <v>41427730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41427730</v>
      </c>
      <c r="X52" s="50">
        <f t="shared" si="3"/>
        <v>22747605</v>
      </c>
      <c r="Y52" s="50">
        <f t="shared" si="3"/>
        <v>18680125</v>
      </c>
      <c r="Z52" s="51">
        <f>+IF(X52&lt;&gt;0,+(Y52/X52)*100,0)</f>
        <v>82.119084624513221</v>
      </c>
      <c r="AA52" s="48">
        <f>SUM(AA49:AA51)</f>
        <v>90990420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60633111</v>
      </c>
      <c r="D54" s="54">
        <f>+D52-D53</f>
        <v>0</v>
      </c>
      <c r="E54" s="55">
        <f t="shared" si="4"/>
        <v>90990420</v>
      </c>
      <c r="F54" s="56">
        <f t="shared" si="4"/>
        <v>90990420</v>
      </c>
      <c r="G54" s="56">
        <f t="shared" si="4"/>
        <v>35829974</v>
      </c>
      <c r="H54" s="56">
        <f t="shared" si="4"/>
        <v>6854932</v>
      </c>
      <c r="I54" s="56">
        <f t="shared" si="4"/>
        <v>-1257176</v>
      </c>
      <c r="J54" s="56">
        <f t="shared" si="4"/>
        <v>41427730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41427730</v>
      </c>
      <c r="X54" s="56">
        <f t="shared" si="4"/>
        <v>22747605</v>
      </c>
      <c r="Y54" s="56">
        <f t="shared" si="4"/>
        <v>18680125</v>
      </c>
      <c r="Z54" s="57">
        <f>+IF(X54&lt;&gt;0,+(Y54/X54)*100,0)</f>
        <v>82.119084624513221</v>
      </c>
      <c r="AA54" s="54">
        <f>+AA52-AA53</f>
        <v>90990420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60633111</v>
      </c>
      <c r="D57" s="48">
        <f>SUM(D54:D56)</f>
        <v>0</v>
      </c>
      <c r="E57" s="49">
        <f t="shared" si="5"/>
        <v>90990420</v>
      </c>
      <c r="F57" s="50">
        <f t="shared" si="5"/>
        <v>90990420</v>
      </c>
      <c r="G57" s="50">
        <f t="shared" si="5"/>
        <v>35829974</v>
      </c>
      <c r="H57" s="50">
        <f t="shared" si="5"/>
        <v>6854932</v>
      </c>
      <c r="I57" s="50">
        <f t="shared" si="5"/>
        <v>-1257176</v>
      </c>
      <c r="J57" s="50">
        <f t="shared" si="5"/>
        <v>41427730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41427730</v>
      </c>
      <c r="X57" s="50">
        <f t="shared" si="5"/>
        <v>22747605</v>
      </c>
      <c r="Y57" s="50">
        <f t="shared" si="5"/>
        <v>18680125</v>
      </c>
      <c r="Z57" s="51">
        <f>+IF(X57&lt;&gt;0,+(Y57/X57)*100,0)</f>
        <v>82.119084624513221</v>
      </c>
      <c r="AA57" s="48">
        <f>SUM(AA54:AA56)</f>
        <v>90990420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60633111</v>
      </c>
      <c r="D60" s="65">
        <f>SUM(D57:D59)</f>
        <v>0</v>
      </c>
      <c r="E60" s="66">
        <f t="shared" si="6"/>
        <v>90990420</v>
      </c>
      <c r="F60" s="67">
        <f t="shared" si="6"/>
        <v>90990420</v>
      </c>
      <c r="G60" s="67">
        <f t="shared" si="6"/>
        <v>35829974</v>
      </c>
      <c r="H60" s="67">
        <f t="shared" si="6"/>
        <v>6854932</v>
      </c>
      <c r="I60" s="67">
        <f t="shared" si="6"/>
        <v>-1257176</v>
      </c>
      <c r="J60" s="67">
        <f t="shared" si="6"/>
        <v>41427730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41427730</v>
      </c>
      <c r="X60" s="67">
        <f t="shared" si="6"/>
        <v>22747605</v>
      </c>
      <c r="Y60" s="67">
        <f t="shared" si="6"/>
        <v>18680125</v>
      </c>
      <c r="Z60" s="68">
        <f>+IF(X60&lt;&gt;0,+(Y60/X60)*100,0)</f>
        <v>82.119084624513221</v>
      </c>
      <c r="AA60" s="65">
        <f>SUM(AA57:AA59)</f>
        <v>90990420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56425063</v>
      </c>
      <c r="D7" s="20"/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7398511</v>
      </c>
      <c r="X7" s="22">
        <v>17582343</v>
      </c>
      <c r="Y7" s="22">
        <v>-10183832</v>
      </c>
      <c r="Z7" s="23">
        <v>-57.920790192751902</v>
      </c>
      <c r="AA7" s="20">
        <v>70329367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1539093</v>
      </c>
      <c r="F10" s="22">
        <v>1539093</v>
      </c>
      <c r="G10" s="22"/>
      <c r="H10" s="22">
        <v>13801</v>
      </c>
      <c r="I10" s="22">
        <v>20703</v>
      </c>
      <c r="J10" s="22">
        <v>34504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34504</v>
      </c>
      <c r="X10" s="22">
        <v>384774</v>
      </c>
      <c r="Y10" s="22">
        <v>-350270</v>
      </c>
      <c r="Z10" s="23">
        <v>-91.032658131786448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7264740</v>
      </c>
      <c r="D13" s="20"/>
      <c r="E13" s="21">
        <v>7392658</v>
      </c>
      <c r="F13" s="22">
        <v>7392658</v>
      </c>
      <c r="G13" s="22">
        <v>685372</v>
      </c>
      <c r="H13" s="22">
        <v>697705</v>
      </c>
      <c r="I13" s="22">
        <v>709966</v>
      </c>
      <c r="J13" s="22">
        <v>2093043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2093043</v>
      </c>
      <c r="X13" s="22">
        <v>1848165</v>
      </c>
      <c r="Y13" s="22">
        <v>244878</v>
      </c>
      <c r="Z13" s="23">
        <v>13.24979100891966</v>
      </c>
      <c r="AA13" s="20">
        <v>7392658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</v>
      </c>
      <c r="F24" s="22">
        <v>10000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</v>
      </c>
      <c r="Y24" s="22">
        <v>-2499</v>
      </c>
      <c r="Z24" s="23">
        <v>-100</v>
      </c>
      <c r="AA24" s="20">
        <v>10000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5475005</v>
      </c>
      <c r="F26" s="22">
        <v>5475005</v>
      </c>
      <c r="G26" s="22"/>
      <c r="H26" s="22"/>
      <c r="I26" s="22">
        <v>351543</v>
      </c>
      <c r="J26" s="22">
        <v>351543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351543</v>
      </c>
      <c r="X26" s="22">
        <v>1368750</v>
      </c>
      <c r="Y26" s="22">
        <v>-1017207</v>
      </c>
      <c r="Z26" s="23">
        <v>-74.316493150684934</v>
      </c>
      <c r="AA26" s="20">
        <v>5475005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1332905</v>
      </c>
      <c r="H29" s="22">
        <v>1371429</v>
      </c>
      <c r="I29" s="22">
        <v>1371545</v>
      </c>
      <c r="J29" s="22">
        <v>4075879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4075879</v>
      </c>
      <c r="X29" s="22"/>
      <c r="Y29" s="22">
        <v>4075879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64149186</v>
      </c>
      <c r="D33" s="29">
        <f t="shared" ref="D33:Y33" si="0">SUM(D6:D32)</f>
        <v>0</v>
      </c>
      <c r="E33" s="30">
        <f t="shared" si="0"/>
        <v>84746123</v>
      </c>
      <c r="F33" s="31">
        <f t="shared" si="0"/>
        <v>84746123</v>
      </c>
      <c r="G33" s="31">
        <f t="shared" si="0"/>
        <v>5022875</v>
      </c>
      <c r="H33" s="31">
        <f t="shared" si="0"/>
        <v>4020376</v>
      </c>
      <c r="I33" s="31">
        <f t="shared" si="0"/>
        <v>4910229</v>
      </c>
      <c r="J33" s="31">
        <f t="shared" si="0"/>
        <v>13953480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13953480</v>
      </c>
      <c r="X33" s="31">
        <f t="shared" si="0"/>
        <v>21186531</v>
      </c>
      <c r="Y33" s="31">
        <f t="shared" si="0"/>
        <v>-7233051</v>
      </c>
      <c r="Z33" s="32">
        <f>+IF(X33&lt;&gt;0,+(Y33/X33)*100,0)</f>
        <v>-34.139855174969419</v>
      </c>
      <c r="AA33" s="29">
        <f>SUM(AA6:AA32)</f>
        <v>84746123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21864484</v>
      </c>
      <c r="D35" s="20"/>
      <c r="E35" s="21">
        <v>21558449</v>
      </c>
      <c r="F35" s="22">
        <v>21558449</v>
      </c>
      <c r="G35" s="22">
        <v>601276</v>
      </c>
      <c r="H35" s="22">
        <v>508452</v>
      </c>
      <c r="I35" s="22">
        <v>509376</v>
      </c>
      <c r="J35" s="22">
        <v>1619104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1619104</v>
      </c>
      <c r="X35" s="22">
        <v>5389587</v>
      </c>
      <c r="Y35" s="22">
        <v>-3770483</v>
      </c>
      <c r="Z35" s="23">
        <v>-69.958662880847839</v>
      </c>
      <c r="AA35" s="20">
        <v>21558449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10704079</v>
      </c>
      <c r="D38" s="20"/>
      <c r="E38" s="21">
        <v>7836387</v>
      </c>
      <c r="F38" s="22">
        <v>7836387</v>
      </c>
      <c r="G38" s="22">
        <v>433254</v>
      </c>
      <c r="H38" s="22">
        <v>772457</v>
      </c>
      <c r="I38" s="22">
        <v>3272565</v>
      </c>
      <c r="J38" s="22">
        <v>4478276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4478276</v>
      </c>
      <c r="X38" s="22">
        <v>1959093</v>
      </c>
      <c r="Y38" s="22">
        <v>2519183</v>
      </c>
      <c r="Z38" s="23">
        <v>128.58925022957052</v>
      </c>
      <c r="AA38" s="20">
        <v>7836387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5985421</v>
      </c>
      <c r="F39" s="22">
        <v>5985421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1496355</v>
      </c>
      <c r="Y39" s="22">
        <v>-1496355</v>
      </c>
      <c r="Z39" s="23">
        <v>-100</v>
      </c>
      <c r="AA39" s="20">
        <v>5985421</v>
      </c>
    </row>
    <row r="40" spans="1:27" x14ac:dyDescent="0.25">
      <c r="A40" s="19" t="s">
        <v>66</v>
      </c>
      <c r="B40" s="15" t="s">
        <v>32</v>
      </c>
      <c r="C40" s="20">
        <v>11394502</v>
      </c>
      <c r="D40" s="20"/>
      <c r="E40" s="21">
        <v>11559541</v>
      </c>
      <c r="F40" s="22">
        <v>11559541</v>
      </c>
      <c r="G40" s="22">
        <v>919037</v>
      </c>
      <c r="H40" s="22">
        <v>919037</v>
      </c>
      <c r="I40" s="22">
        <v>919037</v>
      </c>
      <c r="J40" s="22">
        <v>2757111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2757111</v>
      </c>
      <c r="X40" s="22">
        <v>2889879</v>
      </c>
      <c r="Y40" s="22">
        <v>-132768</v>
      </c>
      <c r="Z40" s="23">
        <v>-4.5942407969330201</v>
      </c>
      <c r="AA40" s="20">
        <v>11559541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5098089</v>
      </c>
      <c r="D42" s="20"/>
      <c r="E42" s="21">
        <v>3327651</v>
      </c>
      <c r="F42" s="22">
        <v>3327651</v>
      </c>
      <c r="G42" s="22"/>
      <c r="H42" s="22">
        <v>119707</v>
      </c>
      <c r="I42" s="22">
        <v>333828</v>
      </c>
      <c r="J42" s="22">
        <v>453535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453535</v>
      </c>
      <c r="X42" s="22">
        <v>831906</v>
      </c>
      <c r="Y42" s="22">
        <v>-378371</v>
      </c>
      <c r="Z42" s="23">
        <v>-45.482422292903287</v>
      </c>
      <c r="AA42" s="20">
        <v>3327651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8570909</v>
      </c>
      <c r="D44" s="20"/>
      <c r="E44" s="21">
        <v>5144870</v>
      </c>
      <c r="F44" s="22">
        <v>5144870</v>
      </c>
      <c r="G44" s="22">
        <v>1612</v>
      </c>
      <c r="H44" s="22"/>
      <c r="I44" s="22">
        <v>3563</v>
      </c>
      <c r="J44" s="22">
        <v>5175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5175</v>
      </c>
      <c r="X44" s="22">
        <v>1286217</v>
      </c>
      <c r="Y44" s="22">
        <v>-1281042</v>
      </c>
      <c r="Z44" s="23">
        <v>-99.597657315989451</v>
      </c>
      <c r="AA44" s="20">
        <v>5144870</v>
      </c>
    </row>
    <row r="45" spans="1:27" x14ac:dyDescent="0.25">
      <c r="A45" s="19" t="s">
        <v>70</v>
      </c>
      <c r="B45" s="15" t="s">
        <v>32</v>
      </c>
      <c r="C45" s="20">
        <v>23629511</v>
      </c>
      <c r="D45" s="20"/>
      <c r="E45" s="21">
        <v>9336447</v>
      </c>
      <c r="F45" s="22">
        <v>9336447</v>
      </c>
      <c r="G45" s="22">
        <v>65937</v>
      </c>
      <c r="H45" s="22">
        <v>1522431</v>
      </c>
      <c r="I45" s="22">
        <v>1120944</v>
      </c>
      <c r="J45" s="22">
        <v>2709312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2709312</v>
      </c>
      <c r="X45" s="22">
        <v>2334108</v>
      </c>
      <c r="Y45" s="22">
        <v>375204</v>
      </c>
      <c r="Z45" s="23">
        <v>16.074834583489711</v>
      </c>
      <c r="AA45" s="20">
        <v>9336447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671360</v>
      </c>
      <c r="F47" s="22">
        <v>671360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167838</v>
      </c>
      <c r="Y47" s="22">
        <v>-167838</v>
      </c>
      <c r="Z47" s="23">
        <v>-100</v>
      </c>
      <c r="AA47" s="20">
        <v>671360</v>
      </c>
    </row>
    <row r="48" spans="1:27" x14ac:dyDescent="0.25">
      <c r="A48" s="37" t="s">
        <v>73</v>
      </c>
      <c r="B48" s="28" t="s">
        <v>32</v>
      </c>
      <c r="C48" s="29">
        <f>SUM(C35:C47)</f>
        <v>81261574</v>
      </c>
      <c r="D48" s="29">
        <f t="shared" ref="D48:Y48" si="1">SUM(D35:D47)</f>
        <v>0</v>
      </c>
      <c r="E48" s="30">
        <f t="shared" si="1"/>
        <v>65420126</v>
      </c>
      <c r="F48" s="31">
        <f t="shared" si="1"/>
        <v>65420126</v>
      </c>
      <c r="G48" s="31">
        <f t="shared" si="1"/>
        <v>2021116</v>
      </c>
      <c r="H48" s="31">
        <f t="shared" si="1"/>
        <v>3842084</v>
      </c>
      <c r="I48" s="31">
        <f t="shared" si="1"/>
        <v>6159313</v>
      </c>
      <c r="J48" s="31">
        <f t="shared" si="1"/>
        <v>12022513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12022513</v>
      </c>
      <c r="X48" s="31">
        <f t="shared" si="1"/>
        <v>16354983</v>
      </c>
      <c r="Y48" s="31">
        <f t="shared" si="1"/>
        <v>-4332470</v>
      </c>
      <c r="Z48" s="32">
        <f>+IF(X48&lt;&gt;0,+(Y48/X48)*100,0)</f>
        <v>-26.490214022234081</v>
      </c>
      <c r="AA48" s="29">
        <f>SUM(AA35:AA47)</f>
        <v>65420126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-17112388</v>
      </c>
      <c r="D49" s="39">
        <f t="shared" si="2"/>
        <v>0</v>
      </c>
      <c r="E49" s="40">
        <f t="shared" si="2"/>
        <v>19325997</v>
      </c>
      <c r="F49" s="41">
        <f t="shared" si="2"/>
        <v>19325997</v>
      </c>
      <c r="G49" s="41">
        <f t="shared" si="2"/>
        <v>3001759</v>
      </c>
      <c r="H49" s="41">
        <f t="shared" si="2"/>
        <v>178292</v>
      </c>
      <c r="I49" s="41">
        <f t="shared" si="2"/>
        <v>-1249084</v>
      </c>
      <c r="J49" s="41">
        <f t="shared" si="2"/>
        <v>1930967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1930967</v>
      </c>
      <c r="X49" s="41">
        <f t="shared" si="2"/>
        <v>4831548</v>
      </c>
      <c r="Y49" s="41">
        <f t="shared" si="2"/>
        <v>-2900581</v>
      </c>
      <c r="Z49" s="42">
        <f>+IF(X49&lt;&gt;0,+(Y49/X49)*100,0)</f>
        <v>-60.034196079600164</v>
      </c>
      <c r="AA49" s="39">
        <f>+AA33-AA48</f>
        <v>19325997</v>
      </c>
    </row>
    <row r="50" spans="1:27" x14ac:dyDescent="0.25">
      <c r="A50" s="43" t="s">
        <v>75</v>
      </c>
      <c r="B50" s="15" t="s">
        <v>32</v>
      </c>
      <c r="C50" s="20">
        <v>22986559</v>
      </c>
      <c r="D50" s="20"/>
      <c r="E50" s="21">
        <v>23991000</v>
      </c>
      <c r="F50" s="22">
        <v>23991000</v>
      </c>
      <c r="G50" s="22"/>
      <c r="H50" s="22"/>
      <c r="I50" s="22">
        <v>4863632</v>
      </c>
      <c r="J50" s="22">
        <v>4863632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4863632</v>
      </c>
      <c r="X50" s="22">
        <v>5997750</v>
      </c>
      <c r="Y50" s="22">
        <v>-1134118</v>
      </c>
      <c r="Z50" s="23">
        <v>-18.909057563252887</v>
      </c>
      <c r="AA50" s="20">
        <v>23991000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5874171</v>
      </c>
      <c r="D52" s="48">
        <f t="shared" si="3"/>
        <v>0</v>
      </c>
      <c r="E52" s="49">
        <f t="shared" si="3"/>
        <v>43316997</v>
      </c>
      <c r="F52" s="50">
        <f t="shared" si="3"/>
        <v>43316997</v>
      </c>
      <c r="G52" s="50">
        <f t="shared" si="3"/>
        <v>3001759</v>
      </c>
      <c r="H52" s="50">
        <f t="shared" si="3"/>
        <v>178292</v>
      </c>
      <c r="I52" s="50">
        <f t="shared" si="3"/>
        <v>3614548</v>
      </c>
      <c r="J52" s="50">
        <f t="shared" si="3"/>
        <v>6794599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6794599</v>
      </c>
      <c r="X52" s="50">
        <f t="shared" si="3"/>
        <v>10829298</v>
      </c>
      <c r="Y52" s="50">
        <f t="shared" si="3"/>
        <v>-4034699</v>
      </c>
      <c r="Z52" s="51">
        <f>+IF(X52&lt;&gt;0,+(Y52/X52)*100,0)</f>
        <v>-37.257253424921913</v>
      </c>
      <c r="AA52" s="48">
        <f>SUM(AA49:AA51)</f>
        <v>43316997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5874171</v>
      </c>
      <c r="D54" s="54">
        <f>+D52-D53</f>
        <v>0</v>
      </c>
      <c r="E54" s="55">
        <f t="shared" si="4"/>
        <v>43316997</v>
      </c>
      <c r="F54" s="56">
        <f t="shared" si="4"/>
        <v>43316997</v>
      </c>
      <c r="G54" s="56">
        <f t="shared" si="4"/>
        <v>3001759</v>
      </c>
      <c r="H54" s="56">
        <f t="shared" si="4"/>
        <v>178292</v>
      </c>
      <c r="I54" s="56">
        <f t="shared" si="4"/>
        <v>3614548</v>
      </c>
      <c r="J54" s="56">
        <f t="shared" si="4"/>
        <v>6794599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6794599</v>
      </c>
      <c r="X54" s="56">
        <f t="shared" si="4"/>
        <v>10829298</v>
      </c>
      <c r="Y54" s="56">
        <f t="shared" si="4"/>
        <v>-4034699</v>
      </c>
      <c r="Z54" s="57">
        <f>+IF(X54&lt;&gt;0,+(Y54/X54)*100,0)</f>
        <v>-37.257253424921913</v>
      </c>
      <c r="AA54" s="54">
        <f>+AA52-AA53</f>
        <v>43316997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5874171</v>
      </c>
      <c r="D57" s="48">
        <f>SUM(D54:D56)</f>
        <v>0</v>
      </c>
      <c r="E57" s="49">
        <f t="shared" si="5"/>
        <v>43316997</v>
      </c>
      <c r="F57" s="50">
        <f t="shared" si="5"/>
        <v>43316997</v>
      </c>
      <c r="G57" s="50">
        <f t="shared" si="5"/>
        <v>3001759</v>
      </c>
      <c r="H57" s="50">
        <f t="shared" si="5"/>
        <v>178292</v>
      </c>
      <c r="I57" s="50">
        <f t="shared" si="5"/>
        <v>3614548</v>
      </c>
      <c r="J57" s="50">
        <f t="shared" si="5"/>
        <v>6794599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6794599</v>
      </c>
      <c r="X57" s="50">
        <f t="shared" si="5"/>
        <v>10829298</v>
      </c>
      <c r="Y57" s="50">
        <f t="shared" si="5"/>
        <v>-4034699</v>
      </c>
      <c r="Z57" s="51">
        <f>+IF(X57&lt;&gt;0,+(Y57/X57)*100,0)</f>
        <v>-37.257253424921913</v>
      </c>
      <c r="AA57" s="48">
        <f>SUM(AA54:AA56)</f>
        <v>43316997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5874171</v>
      </c>
      <c r="D60" s="65">
        <f>SUM(D57:D59)</f>
        <v>0</v>
      </c>
      <c r="E60" s="66">
        <f t="shared" si="6"/>
        <v>43316997</v>
      </c>
      <c r="F60" s="67">
        <f t="shared" si="6"/>
        <v>43316997</v>
      </c>
      <c r="G60" s="67">
        <f t="shared" si="6"/>
        <v>3001759</v>
      </c>
      <c r="H60" s="67">
        <f t="shared" si="6"/>
        <v>178292</v>
      </c>
      <c r="I60" s="67">
        <f t="shared" si="6"/>
        <v>3614548</v>
      </c>
      <c r="J60" s="67">
        <f t="shared" si="6"/>
        <v>6794599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6794599</v>
      </c>
      <c r="X60" s="67">
        <f t="shared" si="6"/>
        <v>10829298</v>
      </c>
      <c r="Y60" s="67">
        <f t="shared" si="6"/>
        <v>-4034699</v>
      </c>
      <c r="Z60" s="68">
        <f>+IF(X60&lt;&gt;0,+(Y60/X60)*100,0)</f>
        <v>-37.257253424921913</v>
      </c>
      <c r="AA60" s="65">
        <f>SUM(AA57:AA59)</f>
        <v>43316997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6386965</v>
      </c>
      <c r="D7" s="20"/>
      <c r="E7" s="21">
        <v>8317846</v>
      </c>
      <c r="F7" s="22">
        <v>8317846</v>
      </c>
      <c r="G7" s="22">
        <v>715566</v>
      </c>
      <c r="H7" s="22">
        <v>512447</v>
      </c>
      <c r="I7" s="22">
        <v>505591</v>
      </c>
      <c r="J7" s="22">
        <v>1733604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1733604</v>
      </c>
      <c r="X7" s="22">
        <v>2079465</v>
      </c>
      <c r="Y7" s="22">
        <v>-345861</v>
      </c>
      <c r="Z7" s="23">
        <v>-16.632210688806978</v>
      </c>
      <c r="AA7" s="20">
        <v>8317846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1879131</v>
      </c>
      <c r="D13" s="20"/>
      <c r="E13" s="21">
        <v>1574235</v>
      </c>
      <c r="F13" s="22">
        <v>1574235</v>
      </c>
      <c r="G13" s="22">
        <v>268283</v>
      </c>
      <c r="H13" s="22">
        <v>269109</v>
      </c>
      <c r="I13" s="22">
        <v>273454</v>
      </c>
      <c r="J13" s="22">
        <v>810846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810846</v>
      </c>
      <c r="X13" s="22">
        <v>393558</v>
      </c>
      <c r="Y13" s="22">
        <v>417288</v>
      </c>
      <c r="Z13" s="23">
        <v>106.02960681780067</v>
      </c>
      <c r="AA13" s="20">
        <v>1574235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3559249</v>
      </c>
      <c r="F29" s="22">
        <v>3559249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889812</v>
      </c>
      <c r="Y29" s="22">
        <v>-889812</v>
      </c>
      <c r="Z29" s="23">
        <v>-100</v>
      </c>
      <c r="AA29" s="20">
        <v>3559249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8266096</v>
      </c>
      <c r="D33" s="29">
        <f t="shared" ref="D33:Y33" si="0">SUM(D6:D32)</f>
        <v>0</v>
      </c>
      <c r="E33" s="30">
        <f t="shared" si="0"/>
        <v>13451330</v>
      </c>
      <c r="F33" s="31">
        <f t="shared" si="0"/>
        <v>13451330</v>
      </c>
      <c r="G33" s="31">
        <f t="shared" si="0"/>
        <v>983849</v>
      </c>
      <c r="H33" s="31">
        <f t="shared" si="0"/>
        <v>781556</v>
      </c>
      <c r="I33" s="31">
        <f t="shared" si="0"/>
        <v>779045</v>
      </c>
      <c r="J33" s="31">
        <f t="shared" si="0"/>
        <v>2544450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2544450</v>
      </c>
      <c r="X33" s="31">
        <f t="shared" si="0"/>
        <v>3362835</v>
      </c>
      <c r="Y33" s="31">
        <f t="shared" si="0"/>
        <v>-818385</v>
      </c>
      <c r="Z33" s="32">
        <f>+IF(X33&lt;&gt;0,+(Y33/X33)*100,0)</f>
        <v>-24.336162791216339</v>
      </c>
      <c r="AA33" s="29">
        <f>SUM(AA6:AA32)</f>
        <v>13451330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1744557</v>
      </c>
      <c r="D35" s="20"/>
      <c r="E35" s="21">
        <v>2527993</v>
      </c>
      <c r="F35" s="22">
        <v>2527993</v>
      </c>
      <c r="G35" s="22">
        <v>162190</v>
      </c>
      <c r="H35" s="22">
        <v>174721</v>
      </c>
      <c r="I35" s="22">
        <v>156724</v>
      </c>
      <c r="J35" s="22">
        <v>493635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493635</v>
      </c>
      <c r="X35" s="22">
        <v>631995</v>
      </c>
      <c r="Y35" s="22">
        <v>-138360</v>
      </c>
      <c r="Z35" s="23">
        <v>-21.892578264068543</v>
      </c>
      <c r="AA35" s="20">
        <v>2527993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704440</v>
      </c>
      <c r="D38" s="20"/>
      <c r="E38" s="21">
        <v>1207800</v>
      </c>
      <c r="F38" s="22">
        <v>1207800</v>
      </c>
      <c r="G38" s="22"/>
      <c r="H38" s="22"/>
      <c r="I38" s="22">
        <v>58988</v>
      </c>
      <c r="J38" s="22">
        <v>58988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58988</v>
      </c>
      <c r="X38" s="22">
        <v>301950</v>
      </c>
      <c r="Y38" s="22">
        <v>-242962</v>
      </c>
      <c r="Z38" s="23">
        <v>-80.464315283987418</v>
      </c>
      <c r="AA38" s="20">
        <v>1207800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877443</v>
      </c>
      <c r="D40" s="20"/>
      <c r="E40" s="21">
        <v>1633047</v>
      </c>
      <c r="F40" s="22">
        <v>1633047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408261</v>
      </c>
      <c r="Y40" s="22">
        <v>-408261</v>
      </c>
      <c r="Z40" s="23">
        <v>-100</v>
      </c>
      <c r="AA40" s="20">
        <v>1633047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1587260</v>
      </c>
      <c r="D42" s="20"/>
      <c r="E42" s="21">
        <v>382849</v>
      </c>
      <c r="F42" s="22">
        <v>382849</v>
      </c>
      <c r="G42" s="22"/>
      <c r="H42" s="22">
        <v>17334</v>
      </c>
      <c r="I42" s="22">
        <v>15402</v>
      </c>
      <c r="J42" s="22">
        <v>32736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32736</v>
      </c>
      <c r="X42" s="22">
        <v>95712</v>
      </c>
      <c r="Y42" s="22">
        <v>-62976</v>
      </c>
      <c r="Z42" s="23">
        <v>-65.797392176529584</v>
      </c>
      <c r="AA42" s="20">
        <v>382849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544240</v>
      </c>
      <c r="D45" s="20"/>
      <c r="E45" s="21">
        <v>214205</v>
      </c>
      <c r="F45" s="22">
        <v>214205</v>
      </c>
      <c r="G45" s="22">
        <v>10401</v>
      </c>
      <c r="H45" s="22">
        <v>23531</v>
      </c>
      <c r="I45" s="22">
        <v>17019</v>
      </c>
      <c r="J45" s="22">
        <v>50951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50951</v>
      </c>
      <c r="X45" s="22">
        <v>53550</v>
      </c>
      <c r="Y45" s="22">
        <v>-2599</v>
      </c>
      <c r="Z45" s="23">
        <v>-4.8534080298786186</v>
      </c>
      <c r="AA45" s="20">
        <v>214205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179993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5637933</v>
      </c>
      <c r="D48" s="29">
        <f t="shared" ref="D48:Y48" si="1">SUM(D35:D47)</f>
        <v>0</v>
      </c>
      <c r="E48" s="30">
        <f t="shared" si="1"/>
        <v>5965894</v>
      </c>
      <c r="F48" s="31">
        <f t="shared" si="1"/>
        <v>5965894</v>
      </c>
      <c r="G48" s="31">
        <f t="shared" si="1"/>
        <v>172591</v>
      </c>
      <c r="H48" s="31">
        <f t="shared" si="1"/>
        <v>215586</v>
      </c>
      <c r="I48" s="31">
        <f t="shared" si="1"/>
        <v>248133</v>
      </c>
      <c r="J48" s="31">
        <f t="shared" si="1"/>
        <v>636310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636310</v>
      </c>
      <c r="X48" s="31">
        <f t="shared" si="1"/>
        <v>1491468</v>
      </c>
      <c r="Y48" s="31">
        <f t="shared" si="1"/>
        <v>-855158</v>
      </c>
      <c r="Z48" s="32">
        <f>+IF(X48&lt;&gt;0,+(Y48/X48)*100,0)</f>
        <v>-57.33666427975659</v>
      </c>
      <c r="AA48" s="29">
        <f>SUM(AA35:AA47)</f>
        <v>5965894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2628163</v>
      </c>
      <c r="D49" s="39">
        <f t="shared" si="2"/>
        <v>0</v>
      </c>
      <c r="E49" s="40">
        <f t="shared" si="2"/>
        <v>7485436</v>
      </c>
      <c r="F49" s="41">
        <f t="shared" si="2"/>
        <v>7485436</v>
      </c>
      <c r="G49" s="41">
        <f t="shared" si="2"/>
        <v>811258</v>
      </c>
      <c r="H49" s="41">
        <f t="shared" si="2"/>
        <v>565970</v>
      </c>
      <c r="I49" s="41">
        <f t="shared" si="2"/>
        <v>530912</v>
      </c>
      <c r="J49" s="41">
        <f t="shared" si="2"/>
        <v>1908140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1908140</v>
      </c>
      <c r="X49" s="41">
        <f t="shared" si="2"/>
        <v>1871367</v>
      </c>
      <c r="Y49" s="41">
        <f t="shared" si="2"/>
        <v>36773</v>
      </c>
      <c r="Z49" s="42">
        <f>+IF(X49&lt;&gt;0,+(Y49/X49)*100,0)</f>
        <v>1.9650341167713228</v>
      </c>
      <c r="AA49" s="39">
        <f>+AA33-AA48</f>
        <v>7485436</v>
      </c>
    </row>
    <row r="50" spans="1:27" x14ac:dyDescent="0.25">
      <c r="A50" s="43" t="s">
        <v>75</v>
      </c>
      <c r="B50" s="15" t="s">
        <v>32</v>
      </c>
      <c r="C50" s="20">
        <v>5253070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7881233</v>
      </c>
      <c r="D52" s="48">
        <f t="shared" si="3"/>
        <v>0</v>
      </c>
      <c r="E52" s="49">
        <f t="shared" si="3"/>
        <v>7485436</v>
      </c>
      <c r="F52" s="50">
        <f t="shared" si="3"/>
        <v>7485436</v>
      </c>
      <c r="G52" s="50">
        <f t="shared" si="3"/>
        <v>811258</v>
      </c>
      <c r="H52" s="50">
        <f t="shared" si="3"/>
        <v>565970</v>
      </c>
      <c r="I52" s="50">
        <f t="shared" si="3"/>
        <v>530912</v>
      </c>
      <c r="J52" s="50">
        <f t="shared" si="3"/>
        <v>1908140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1908140</v>
      </c>
      <c r="X52" s="50">
        <f t="shared" si="3"/>
        <v>1871367</v>
      </c>
      <c r="Y52" s="50">
        <f t="shared" si="3"/>
        <v>36773</v>
      </c>
      <c r="Z52" s="51">
        <f>+IF(X52&lt;&gt;0,+(Y52/X52)*100,0)</f>
        <v>1.9650341167713228</v>
      </c>
      <c r="AA52" s="48">
        <f>SUM(AA49:AA51)</f>
        <v>7485436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7881233</v>
      </c>
      <c r="D54" s="54">
        <f>+D52-D53</f>
        <v>0</v>
      </c>
      <c r="E54" s="55">
        <f t="shared" si="4"/>
        <v>7485436</v>
      </c>
      <c r="F54" s="56">
        <f t="shared" si="4"/>
        <v>7485436</v>
      </c>
      <c r="G54" s="56">
        <f t="shared" si="4"/>
        <v>811258</v>
      </c>
      <c r="H54" s="56">
        <f t="shared" si="4"/>
        <v>565970</v>
      </c>
      <c r="I54" s="56">
        <f t="shared" si="4"/>
        <v>530912</v>
      </c>
      <c r="J54" s="56">
        <f t="shared" si="4"/>
        <v>1908140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1908140</v>
      </c>
      <c r="X54" s="56">
        <f t="shared" si="4"/>
        <v>1871367</v>
      </c>
      <c r="Y54" s="56">
        <f t="shared" si="4"/>
        <v>36773</v>
      </c>
      <c r="Z54" s="57">
        <f>+IF(X54&lt;&gt;0,+(Y54/X54)*100,0)</f>
        <v>1.9650341167713228</v>
      </c>
      <c r="AA54" s="54">
        <f>+AA52-AA53</f>
        <v>7485436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7881233</v>
      </c>
      <c r="D57" s="48">
        <f>SUM(D54:D56)</f>
        <v>0</v>
      </c>
      <c r="E57" s="49">
        <f t="shared" si="5"/>
        <v>7485436</v>
      </c>
      <c r="F57" s="50">
        <f t="shared" si="5"/>
        <v>7485436</v>
      </c>
      <c r="G57" s="50">
        <f t="shared" si="5"/>
        <v>811258</v>
      </c>
      <c r="H57" s="50">
        <f t="shared" si="5"/>
        <v>565970</v>
      </c>
      <c r="I57" s="50">
        <f t="shared" si="5"/>
        <v>530912</v>
      </c>
      <c r="J57" s="50">
        <f t="shared" si="5"/>
        <v>1908140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1908140</v>
      </c>
      <c r="X57" s="50">
        <f t="shared" si="5"/>
        <v>1871367</v>
      </c>
      <c r="Y57" s="50">
        <f t="shared" si="5"/>
        <v>36773</v>
      </c>
      <c r="Z57" s="51">
        <f>+IF(X57&lt;&gt;0,+(Y57/X57)*100,0)</f>
        <v>1.9650341167713228</v>
      </c>
      <c r="AA57" s="48">
        <f>SUM(AA54:AA56)</f>
        <v>7485436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7881233</v>
      </c>
      <c r="D60" s="65">
        <f>SUM(D57:D59)</f>
        <v>0</v>
      </c>
      <c r="E60" s="66">
        <f t="shared" si="6"/>
        <v>7485436</v>
      </c>
      <c r="F60" s="67">
        <f t="shared" si="6"/>
        <v>7485436</v>
      </c>
      <c r="G60" s="67">
        <f t="shared" si="6"/>
        <v>811258</v>
      </c>
      <c r="H60" s="67">
        <f t="shared" si="6"/>
        <v>565970</v>
      </c>
      <c r="I60" s="67">
        <f t="shared" si="6"/>
        <v>530912</v>
      </c>
      <c r="J60" s="67">
        <f t="shared" si="6"/>
        <v>1908140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1908140</v>
      </c>
      <c r="X60" s="67">
        <f t="shared" si="6"/>
        <v>1871367</v>
      </c>
      <c r="Y60" s="67">
        <f t="shared" si="6"/>
        <v>36773</v>
      </c>
      <c r="Z60" s="68">
        <f>+IF(X60&lt;&gt;0,+(Y60/X60)*100,0)</f>
        <v>1.9650341167713228</v>
      </c>
      <c r="AA60" s="65">
        <f>SUM(AA57:AA59)</f>
        <v>7485436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50320901</v>
      </c>
      <c r="D7" s="20"/>
      <c r="E7" s="21">
        <v>60429175</v>
      </c>
      <c r="F7" s="22">
        <v>60429175</v>
      </c>
      <c r="G7" s="22">
        <v>547551</v>
      </c>
      <c r="H7" s="22">
        <v>4087713</v>
      </c>
      <c r="I7" s="22">
        <v>3334973</v>
      </c>
      <c r="J7" s="22">
        <v>7970237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7970237</v>
      </c>
      <c r="X7" s="22">
        <v>15107295</v>
      </c>
      <c r="Y7" s="22">
        <v>-7137058</v>
      </c>
      <c r="Z7" s="23">
        <v>-47.242461340696664</v>
      </c>
      <c r="AA7" s="20">
        <v>60429175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248336</v>
      </c>
      <c r="D27" s="20"/>
      <c r="E27" s="21"/>
      <c r="F27" s="22"/>
      <c r="G27" s="22">
        <v>1112</v>
      </c>
      <c r="H27" s="22">
        <v>91371</v>
      </c>
      <c r="I27" s="22">
        <v>42874</v>
      </c>
      <c r="J27" s="22">
        <v>135357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135357</v>
      </c>
      <c r="X27" s="22"/>
      <c r="Y27" s="22">
        <v>135357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59781</v>
      </c>
      <c r="I29" s="22">
        <v>63866</v>
      </c>
      <c r="J29" s="22">
        <v>123647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123647</v>
      </c>
      <c r="X29" s="22"/>
      <c r="Y29" s="22">
        <v>123647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63217022</v>
      </c>
      <c r="D33" s="29">
        <f t="shared" ref="D33:Y33" si="0">SUM(D6:D32)</f>
        <v>0</v>
      </c>
      <c r="E33" s="30">
        <f t="shared" si="0"/>
        <v>78173175</v>
      </c>
      <c r="F33" s="31">
        <f t="shared" si="0"/>
        <v>78173175</v>
      </c>
      <c r="G33" s="31">
        <f t="shared" si="0"/>
        <v>548663</v>
      </c>
      <c r="H33" s="31">
        <f t="shared" si="0"/>
        <v>4238865</v>
      </c>
      <c r="I33" s="31">
        <f t="shared" si="0"/>
        <v>3441713</v>
      </c>
      <c r="J33" s="31">
        <f t="shared" si="0"/>
        <v>8229241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8229241</v>
      </c>
      <c r="X33" s="31">
        <f t="shared" si="0"/>
        <v>19543296</v>
      </c>
      <c r="Y33" s="31">
        <f t="shared" si="0"/>
        <v>-11314055</v>
      </c>
      <c r="Z33" s="32">
        <f>+IF(X33&lt;&gt;0,+(Y33/X33)*100,0)</f>
        <v>-57.892256249918127</v>
      </c>
      <c r="AA33" s="29">
        <f>SUM(AA6:AA32)</f>
        <v>78173175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8060431</v>
      </c>
      <c r="D35" s="20"/>
      <c r="E35" s="21">
        <v>8689780</v>
      </c>
      <c r="F35" s="22">
        <v>8689780</v>
      </c>
      <c r="G35" s="22">
        <v>776823</v>
      </c>
      <c r="H35" s="22">
        <v>704391</v>
      </c>
      <c r="I35" s="22">
        <v>819069</v>
      </c>
      <c r="J35" s="22">
        <v>2300283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2300283</v>
      </c>
      <c r="X35" s="22">
        <v>2172450</v>
      </c>
      <c r="Y35" s="22">
        <v>127833</v>
      </c>
      <c r="Z35" s="23">
        <v>5.884278119174204</v>
      </c>
      <c r="AA35" s="20">
        <v>8689780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38173390</v>
      </c>
      <c r="D38" s="20"/>
      <c r="E38" s="21">
        <v>42579540</v>
      </c>
      <c r="F38" s="22">
        <v>42579540</v>
      </c>
      <c r="G38" s="22"/>
      <c r="H38" s="22">
        <v>6420626</v>
      </c>
      <c r="I38" s="22">
        <v>5471134</v>
      </c>
      <c r="J38" s="22">
        <v>11891760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11891760</v>
      </c>
      <c r="X38" s="22">
        <v>10644885</v>
      </c>
      <c r="Y38" s="22">
        <v>1246875</v>
      </c>
      <c r="Z38" s="23">
        <v>11.713372197069297</v>
      </c>
      <c r="AA38" s="20">
        <v>42579540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9900000</v>
      </c>
      <c r="F39" s="22">
        <v>9900000</v>
      </c>
      <c r="G39" s="22"/>
      <c r="H39" s="22">
        <v>80725</v>
      </c>
      <c r="I39" s="22">
        <v>59963</v>
      </c>
      <c r="J39" s="22">
        <v>140688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140688</v>
      </c>
      <c r="X39" s="22">
        <v>2475000</v>
      </c>
      <c r="Y39" s="22">
        <v>-2334312</v>
      </c>
      <c r="Z39" s="23">
        <v>-94.315636363636372</v>
      </c>
      <c r="AA39" s="20">
        <v>9900000</v>
      </c>
    </row>
    <row r="40" spans="1:27" x14ac:dyDescent="0.25">
      <c r="A40" s="19" t="s">
        <v>66</v>
      </c>
      <c r="B40" s="15" t="s">
        <v>32</v>
      </c>
      <c r="C40" s="20">
        <v>7032311</v>
      </c>
      <c r="D40" s="20"/>
      <c r="E40" s="21">
        <v>14721863</v>
      </c>
      <c r="F40" s="22">
        <v>14721863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3680466</v>
      </c>
      <c r="Y40" s="22">
        <v>-3680466</v>
      </c>
      <c r="Z40" s="23">
        <v>-100</v>
      </c>
      <c r="AA40" s="20">
        <v>14721863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4737123</v>
      </c>
      <c r="D42" s="20"/>
      <c r="E42" s="21">
        <v>1951212</v>
      </c>
      <c r="F42" s="22">
        <v>1951212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487803</v>
      </c>
      <c r="Y42" s="22">
        <v>-487803</v>
      </c>
      <c r="Z42" s="23">
        <v>-100</v>
      </c>
      <c r="AA42" s="20">
        <v>1951212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156031</v>
      </c>
      <c r="D45" s="20"/>
      <c r="E45" s="21">
        <v>269139</v>
      </c>
      <c r="F45" s="22">
        <v>269139</v>
      </c>
      <c r="G45" s="22">
        <v>6844</v>
      </c>
      <c r="H45" s="22">
        <v>27424</v>
      </c>
      <c r="I45" s="22">
        <v>26826</v>
      </c>
      <c r="J45" s="22">
        <v>61094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61094</v>
      </c>
      <c r="X45" s="22">
        <v>67284</v>
      </c>
      <c r="Y45" s="22">
        <v>-6190</v>
      </c>
      <c r="Z45" s="23">
        <v>-9.199809761607515</v>
      </c>
      <c r="AA45" s="20">
        <v>269139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2016304</v>
      </c>
      <c r="D47" s="20"/>
      <c r="E47" s="21">
        <v>10152061</v>
      </c>
      <c r="F47" s="22">
        <v>10152061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2538015</v>
      </c>
      <c r="Y47" s="22">
        <v>-2538015</v>
      </c>
      <c r="Z47" s="23">
        <v>-100</v>
      </c>
      <c r="AA47" s="20">
        <v>10152061</v>
      </c>
    </row>
    <row r="48" spans="1:27" x14ac:dyDescent="0.25">
      <c r="A48" s="37" t="s">
        <v>73</v>
      </c>
      <c r="B48" s="28" t="s">
        <v>32</v>
      </c>
      <c r="C48" s="29">
        <f>SUM(C35:C47)</f>
        <v>60175590</v>
      </c>
      <c r="D48" s="29">
        <f t="shared" ref="D48:Y48" si="1">SUM(D35:D47)</f>
        <v>0</v>
      </c>
      <c r="E48" s="30">
        <f t="shared" si="1"/>
        <v>88538595</v>
      </c>
      <c r="F48" s="31">
        <f t="shared" si="1"/>
        <v>88538595</v>
      </c>
      <c r="G48" s="31">
        <f t="shared" si="1"/>
        <v>783667</v>
      </c>
      <c r="H48" s="31">
        <f t="shared" si="1"/>
        <v>7233166</v>
      </c>
      <c r="I48" s="31">
        <f t="shared" si="1"/>
        <v>6376992</v>
      </c>
      <c r="J48" s="31">
        <f t="shared" si="1"/>
        <v>14393825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14393825</v>
      </c>
      <c r="X48" s="31">
        <f t="shared" si="1"/>
        <v>22134654</v>
      </c>
      <c r="Y48" s="31">
        <f t="shared" si="1"/>
        <v>-7740829</v>
      </c>
      <c r="Z48" s="32">
        <f>+IF(X48&lt;&gt;0,+(Y48/X48)*100,0)</f>
        <v>-34.971538294657776</v>
      </c>
      <c r="AA48" s="29">
        <f>SUM(AA35:AA47)</f>
        <v>88538595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3041432</v>
      </c>
      <c r="D49" s="39">
        <f t="shared" si="2"/>
        <v>0</v>
      </c>
      <c r="E49" s="40">
        <f t="shared" si="2"/>
        <v>-10365420</v>
      </c>
      <c r="F49" s="41">
        <f t="shared" si="2"/>
        <v>-10365420</v>
      </c>
      <c r="G49" s="41">
        <f t="shared" si="2"/>
        <v>-235004</v>
      </c>
      <c r="H49" s="41">
        <f t="shared" si="2"/>
        <v>-2994301</v>
      </c>
      <c r="I49" s="41">
        <f t="shared" si="2"/>
        <v>-2935279</v>
      </c>
      <c r="J49" s="41">
        <f t="shared" si="2"/>
        <v>-6164584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-6164584</v>
      </c>
      <c r="X49" s="41">
        <f t="shared" si="2"/>
        <v>-2591358</v>
      </c>
      <c r="Y49" s="41">
        <f t="shared" si="2"/>
        <v>-3573226</v>
      </c>
      <c r="Z49" s="42">
        <f>+IF(X49&lt;&gt;0,+(Y49/X49)*100,0)</f>
        <v>137.89009469166359</v>
      </c>
      <c r="AA49" s="39">
        <f>+AA33-AA48</f>
        <v>-10365420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3041432</v>
      </c>
      <c r="D52" s="48">
        <f t="shared" si="3"/>
        <v>0</v>
      </c>
      <c r="E52" s="49">
        <f t="shared" si="3"/>
        <v>-10365420</v>
      </c>
      <c r="F52" s="50">
        <f t="shared" si="3"/>
        <v>-10365420</v>
      </c>
      <c r="G52" s="50">
        <f t="shared" si="3"/>
        <v>-235004</v>
      </c>
      <c r="H52" s="50">
        <f t="shared" si="3"/>
        <v>-2994301</v>
      </c>
      <c r="I52" s="50">
        <f t="shared" si="3"/>
        <v>-2935279</v>
      </c>
      <c r="J52" s="50">
        <f t="shared" si="3"/>
        <v>-6164584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-6164584</v>
      </c>
      <c r="X52" s="50">
        <f t="shared" si="3"/>
        <v>-2591358</v>
      </c>
      <c r="Y52" s="50">
        <f t="shared" si="3"/>
        <v>-3573226</v>
      </c>
      <c r="Z52" s="51">
        <f>+IF(X52&lt;&gt;0,+(Y52/X52)*100,0)</f>
        <v>137.89009469166359</v>
      </c>
      <c r="AA52" s="48">
        <f>SUM(AA49:AA51)</f>
        <v>-10365420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3041432</v>
      </c>
      <c r="D54" s="54">
        <f>+D52-D53</f>
        <v>0</v>
      </c>
      <c r="E54" s="55">
        <f t="shared" si="4"/>
        <v>-10365420</v>
      </c>
      <c r="F54" s="56">
        <f t="shared" si="4"/>
        <v>-10365420</v>
      </c>
      <c r="G54" s="56">
        <f t="shared" si="4"/>
        <v>-235004</v>
      </c>
      <c r="H54" s="56">
        <f t="shared" si="4"/>
        <v>-2994301</v>
      </c>
      <c r="I54" s="56">
        <f t="shared" si="4"/>
        <v>-2935279</v>
      </c>
      <c r="J54" s="56">
        <f t="shared" si="4"/>
        <v>-6164584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-6164584</v>
      </c>
      <c r="X54" s="56">
        <f t="shared" si="4"/>
        <v>-2591358</v>
      </c>
      <c r="Y54" s="56">
        <f t="shared" si="4"/>
        <v>-3573226</v>
      </c>
      <c r="Z54" s="57">
        <f>+IF(X54&lt;&gt;0,+(Y54/X54)*100,0)</f>
        <v>137.89009469166359</v>
      </c>
      <c r="AA54" s="54">
        <f>+AA52-AA53</f>
        <v>-10365420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3041432</v>
      </c>
      <c r="D57" s="48">
        <f>SUM(D54:D56)</f>
        <v>0</v>
      </c>
      <c r="E57" s="49">
        <f t="shared" si="5"/>
        <v>-10365420</v>
      </c>
      <c r="F57" s="50">
        <f t="shared" si="5"/>
        <v>-10365420</v>
      </c>
      <c r="G57" s="50">
        <f t="shared" si="5"/>
        <v>-235004</v>
      </c>
      <c r="H57" s="50">
        <f t="shared" si="5"/>
        <v>-2994301</v>
      </c>
      <c r="I57" s="50">
        <f t="shared" si="5"/>
        <v>-2935279</v>
      </c>
      <c r="J57" s="50">
        <f t="shared" si="5"/>
        <v>-6164584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-6164584</v>
      </c>
      <c r="X57" s="50">
        <f t="shared" si="5"/>
        <v>-2591358</v>
      </c>
      <c r="Y57" s="50">
        <f t="shared" si="5"/>
        <v>-3573226</v>
      </c>
      <c r="Z57" s="51">
        <f>+IF(X57&lt;&gt;0,+(Y57/X57)*100,0)</f>
        <v>137.89009469166359</v>
      </c>
      <c r="AA57" s="48">
        <f>SUM(AA54:AA56)</f>
        <v>-10365420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3041432</v>
      </c>
      <c r="D60" s="65">
        <f>SUM(D57:D59)</f>
        <v>0</v>
      </c>
      <c r="E60" s="66">
        <f t="shared" si="6"/>
        <v>-10365420</v>
      </c>
      <c r="F60" s="67">
        <f t="shared" si="6"/>
        <v>-10365420</v>
      </c>
      <c r="G60" s="67">
        <f t="shared" si="6"/>
        <v>-235004</v>
      </c>
      <c r="H60" s="67">
        <f t="shared" si="6"/>
        <v>-2994301</v>
      </c>
      <c r="I60" s="67">
        <f t="shared" si="6"/>
        <v>-2935279</v>
      </c>
      <c r="J60" s="67">
        <f t="shared" si="6"/>
        <v>-6164584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-6164584</v>
      </c>
      <c r="X60" s="67">
        <f t="shared" si="6"/>
        <v>-2591358</v>
      </c>
      <c r="Y60" s="67">
        <f t="shared" si="6"/>
        <v>-3573226</v>
      </c>
      <c r="Z60" s="68">
        <f>+IF(X60&lt;&gt;0,+(Y60/X60)*100,0)</f>
        <v>137.89009469166359</v>
      </c>
      <c r="AA60" s="65">
        <f>SUM(AA57:AA59)</f>
        <v>-10365420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3013434</v>
      </c>
      <c r="D7" s="20"/>
      <c r="E7" s="21">
        <v>2641249</v>
      </c>
      <c r="F7" s="22">
        <v>2641249</v>
      </c>
      <c r="G7" s="22">
        <v>370577</v>
      </c>
      <c r="H7" s="22">
        <v>194371</v>
      </c>
      <c r="I7" s="22">
        <v>55503</v>
      </c>
      <c r="J7" s="22">
        <v>620451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620451</v>
      </c>
      <c r="X7" s="22">
        <v>660315</v>
      </c>
      <c r="Y7" s="22">
        <v>-39864</v>
      </c>
      <c r="Z7" s="23">
        <v>-6.0371186479180388</v>
      </c>
      <c r="AA7" s="20">
        <v>2641249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692061</v>
      </c>
      <c r="X13" s="22">
        <v>673269</v>
      </c>
      <c r="Y13" s="22">
        <v>18792</v>
      </c>
      <c r="Z13" s="23">
        <v>2.7911577690343683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-810532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2202902</v>
      </c>
      <c r="D33" s="29">
        <f t="shared" ref="D33:Y33" si="0">SUM(D6:D32)</f>
        <v>0</v>
      </c>
      <c r="E33" s="30">
        <f t="shared" si="0"/>
        <v>5334325</v>
      </c>
      <c r="F33" s="31">
        <f t="shared" si="0"/>
        <v>5334325</v>
      </c>
      <c r="G33" s="31">
        <f t="shared" si="0"/>
        <v>663279</v>
      </c>
      <c r="H33" s="31">
        <f t="shared" si="0"/>
        <v>393647</v>
      </c>
      <c r="I33" s="31">
        <f t="shared" si="0"/>
        <v>255586</v>
      </c>
      <c r="J33" s="31">
        <f t="shared" si="0"/>
        <v>1312512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1312512</v>
      </c>
      <c r="X33" s="31">
        <f t="shared" si="0"/>
        <v>1333584</v>
      </c>
      <c r="Y33" s="31">
        <f t="shared" si="0"/>
        <v>-21072</v>
      </c>
      <c r="Z33" s="32">
        <f>+IF(X33&lt;&gt;0,+(Y33/X33)*100,0)</f>
        <v>-1.5801029406471583</v>
      </c>
      <c r="AA33" s="29">
        <f>SUM(AA6:AA32)</f>
        <v>5334325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4149461</v>
      </c>
      <c r="D35" s="20"/>
      <c r="E35" s="21">
        <v>4144641</v>
      </c>
      <c r="F35" s="22">
        <v>4144641</v>
      </c>
      <c r="G35" s="22">
        <v>343335</v>
      </c>
      <c r="H35" s="22">
        <v>341225</v>
      </c>
      <c r="I35" s="22">
        <v>383640</v>
      </c>
      <c r="J35" s="22">
        <v>1068200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1068200</v>
      </c>
      <c r="X35" s="22">
        <v>1036167</v>
      </c>
      <c r="Y35" s="22">
        <v>32033</v>
      </c>
      <c r="Z35" s="23">
        <v>3.0914900783367933</v>
      </c>
      <c r="AA35" s="20">
        <v>4144641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1931456</v>
      </c>
      <c r="D38" s="20"/>
      <c r="E38" s="21">
        <v>832913</v>
      </c>
      <c r="F38" s="22">
        <v>832913</v>
      </c>
      <c r="G38" s="22"/>
      <c r="H38" s="22">
        <v>146658</v>
      </c>
      <c r="I38" s="22">
        <v>57823</v>
      </c>
      <c r="J38" s="22">
        <v>204481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204481</v>
      </c>
      <c r="X38" s="22">
        <v>208230</v>
      </c>
      <c r="Y38" s="22">
        <v>-3749</v>
      </c>
      <c r="Z38" s="23">
        <v>-1.8004130048504059</v>
      </c>
      <c r="AA38" s="20">
        <v>832913</v>
      </c>
    </row>
    <row r="39" spans="1:27" x14ac:dyDescent="0.25">
      <c r="A39" s="19" t="s">
        <v>65</v>
      </c>
      <c r="B39" s="15" t="s">
        <v>32</v>
      </c>
      <c r="C39" s="20">
        <v>34344452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997161</v>
      </c>
      <c r="Y39" s="22">
        <v>-997161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6633650</v>
      </c>
      <c r="D40" s="20"/>
      <c r="E40" s="21">
        <v>6935343</v>
      </c>
      <c r="F40" s="22">
        <v>6935343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1733835</v>
      </c>
      <c r="Y40" s="22">
        <v>-1733835</v>
      </c>
      <c r="Z40" s="23">
        <v>-100</v>
      </c>
      <c r="AA40" s="20">
        <v>6935343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77760</v>
      </c>
      <c r="D42" s="20"/>
      <c r="E42" s="21">
        <v>257596</v>
      </c>
      <c r="F42" s="22">
        <v>257596</v>
      </c>
      <c r="G42" s="22">
        <v>1592</v>
      </c>
      <c r="H42" s="22"/>
      <c r="I42" s="22">
        <v>23879</v>
      </c>
      <c r="J42" s="22">
        <v>25471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25471</v>
      </c>
      <c r="X42" s="22">
        <v>64401</v>
      </c>
      <c r="Y42" s="22">
        <v>-38930</v>
      </c>
      <c r="Z42" s="23">
        <v>-60.449371904162973</v>
      </c>
      <c r="AA42" s="20">
        <v>257596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47815</v>
      </c>
      <c r="D45" s="20"/>
      <c r="E45" s="21">
        <v>40806</v>
      </c>
      <c r="F45" s="22">
        <v>40806</v>
      </c>
      <c r="G45" s="22">
        <v>3427</v>
      </c>
      <c r="H45" s="22">
        <v>3164</v>
      </c>
      <c r="I45" s="22">
        <v>3264</v>
      </c>
      <c r="J45" s="22">
        <v>9855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9855</v>
      </c>
      <c r="X45" s="22">
        <v>10200</v>
      </c>
      <c r="Y45" s="22">
        <v>-345</v>
      </c>
      <c r="Z45" s="23">
        <v>-3.3823529411764706</v>
      </c>
      <c r="AA45" s="20">
        <v>40806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47184594</v>
      </c>
      <c r="D48" s="29">
        <f t="shared" ref="D48:Y48" si="1">SUM(D35:D47)</f>
        <v>0</v>
      </c>
      <c r="E48" s="30">
        <f t="shared" si="1"/>
        <v>16199945</v>
      </c>
      <c r="F48" s="31">
        <f t="shared" si="1"/>
        <v>16199945</v>
      </c>
      <c r="G48" s="31">
        <f t="shared" si="1"/>
        <v>348354</v>
      </c>
      <c r="H48" s="31">
        <f t="shared" si="1"/>
        <v>491047</v>
      </c>
      <c r="I48" s="31">
        <f t="shared" si="1"/>
        <v>468606</v>
      </c>
      <c r="J48" s="31">
        <f t="shared" si="1"/>
        <v>1308007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1308007</v>
      </c>
      <c r="X48" s="31">
        <f t="shared" si="1"/>
        <v>4049994</v>
      </c>
      <c r="Y48" s="31">
        <f t="shared" si="1"/>
        <v>-2741987</v>
      </c>
      <c r="Z48" s="32">
        <f>+IF(X48&lt;&gt;0,+(Y48/X48)*100,0)</f>
        <v>-67.703483017505704</v>
      </c>
      <c r="AA48" s="29">
        <f>SUM(AA35:AA47)</f>
        <v>16199945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-44981692</v>
      </c>
      <c r="D49" s="39">
        <f t="shared" si="2"/>
        <v>0</v>
      </c>
      <c r="E49" s="40">
        <f t="shared" si="2"/>
        <v>-10865620</v>
      </c>
      <c r="F49" s="41">
        <f t="shared" si="2"/>
        <v>-10865620</v>
      </c>
      <c r="G49" s="41">
        <f t="shared" si="2"/>
        <v>314925</v>
      </c>
      <c r="H49" s="41">
        <f t="shared" si="2"/>
        <v>-97400</v>
      </c>
      <c r="I49" s="41">
        <f t="shared" si="2"/>
        <v>-213020</v>
      </c>
      <c r="J49" s="41">
        <f t="shared" si="2"/>
        <v>4505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4505</v>
      </c>
      <c r="X49" s="41">
        <f t="shared" si="2"/>
        <v>-2716410</v>
      </c>
      <c r="Y49" s="41">
        <f t="shared" si="2"/>
        <v>2720915</v>
      </c>
      <c r="Z49" s="42">
        <f>+IF(X49&lt;&gt;0,+(Y49/X49)*100,0)</f>
        <v>-100.16584388954539</v>
      </c>
      <c r="AA49" s="39">
        <f>+AA33-AA48</f>
        <v>-10865620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-44981692</v>
      </c>
      <c r="D52" s="48">
        <f t="shared" si="3"/>
        <v>0</v>
      </c>
      <c r="E52" s="49">
        <f t="shared" si="3"/>
        <v>-10865620</v>
      </c>
      <c r="F52" s="50">
        <f t="shared" si="3"/>
        <v>-10865620</v>
      </c>
      <c r="G52" s="50">
        <f t="shared" si="3"/>
        <v>314925</v>
      </c>
      <c r="H52" s="50">
        <f t="shared" si="3"/>
        <v>-97400</v>
      </c>
      <c r="I52" s="50">
        <f t="shared" si="3"/>
        <v>-213020</v>
      </c>
      <c r="J52" s="50">
        <f t="shared" si="3"/>
        <v>4505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4505</v>
      </c>
      <c r="X52" s="50">
        <f t="shared" si="3"/>
        <v>-2716410</v>
      </c>
      <c r="Y52" s="50">
        <f t="shared" si="3"/>
        <v>2720915</v>
      </c>
      <c r="Z52" s="51">
        <f>+IF(X52&lt;&gt;0,+(Y52/X52)*100,0)</f>
        <v>-100.16584388954539</v>
      </c>
      <c r="AA52" s="48">
        <f>SUM(AA49:AA51)</f>
        <v>-10865620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-44981692</v>
      </c>
      <c r="D54" s="54">
        <f>+D52-D53</f>
        <v>0</v>
      </c>
      <c r="E54" s="55">
        <f t="shared" si="4"/>
        <v>-10865620</v>
      </c>
      <c r="F54" s="56">
        <f t="shared" si="4"/>
        <v>-10865620</v>
      </c>
      <c r="G54" s="56">
        <f t="shared" si="4"/>
        <v>314925</v>
      </c>
      <c r="H54" s="56">
        <f t="shared" si="4"/>
        <v>-97400</v>
      </c>
      <c r="I54" s="56">
        <f t="shared" si="4"/>
        <v>-213020</v>
      </c>
      <c r="J54" s="56">
        <f t="shared" si="4"/>
        <v>4505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4505</v>
      </c>
      <c r="X54" s="56">
        <f t="shared" si="4"/>
        <v>-2716410</v>
      </c>
      <c r="Y54" s="56">
        <f t="shared" si="4"/>
        <v>2720915</v>
      </c>
      <c r="Z54" s="57">
        <f>+IF(X54&lt;&gt;0,+(Y54/X54)*100,0)</f>
        <v>-100.16584388954539</v>
      </c>
      <c r="AA54" s="54">
        <f>+AA52-AA53</f>
        <v>-10865620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-44981692</v>
      </c>
      <c r="D57" s="48">
        <f>SUM(D54:D56)</f>
        <v>0</v>
      </c>
      <c r="E57" s="49">
        <f t="shared" si="5"/>
        <v>-10865620</v>
      </c>
      <c r="F57" s="50">
        <f t="shared" si="5"/>
        <v>-10865620</v>
      </c>
      <c r="G57" s="50">
        <f t="shared" si="5"/>
        <v>314925</v>
      </c>
      <c r="H57" s="50">
        <f t="shared" si="5"/>
        <v>-97400</v>
      </c>
      <c r="I57" s="50">
        <f t="shared" si="5"/>
        <v>-213020</v>
      </c>
      <c r="J57" s="50">
        <f t="shared" si="5"/>
        <v>4505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4505</v>
      </c>
      <c r="X57" s="50">
        <f t="shared" si="5"/>
        <v>-2716410</v>
      </c>
      <c r="Y57" s="50">
        <f t="shared" si="5"/>
        <v>2720915</v>
      </c>
      <c r="Z57" s="51">
        <f>+IF(X57&lt;&gt;0,+(Y57/X57)*100,0)</f>
        <v>-100.16584388954539</v>
      </c>
      <c r="AA57" s="48">
        <f>SUM(AA54:AA56)</f>
        <v>-10865620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-44981692</v>
      </c>
      <c r="D60" s="65">
        <f>SUM(D57:D59)</f>
        <v>0</v>
      </c>
      <c r="E60" s="66">
        <f t="shared" si="6"/>
        <v>-10865620</v>
      </c>
      <c r="F60" s="67">
        <f t="shared" si="6"/>
        <v>-10865620</v>
      </c>
      <c r="G60" s="67">
        <f t="shared" si="6"/>
        <v>314925</v>
      </c>
      <c r="H60" s="67">
        <f t="shared" si="6"/>
        <v>-97400</v>
      </c>
      <c r="I60" s="67">
        <f t="shared" si="6"/>
        <v>-213020</v>
      </c>
      <c r="J60" s="67">
        <f t="shared" si="6"/>
        <v>4505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4505</v>
      </c>
      <c r="X60" s="67">
        <f t="shared" si="6"/>
        <v>-2716410</v>
      </c>
      <c r="Y60" s="67">
        <f t="shared" si="6"/>
        <v>2720915</v>
      </c>
      <c r="Z60" s="68">
        <f>+IF(X60&lt;&gt;0,+(Y60/X60)*100,0)</f>
        <v>-100.16584388954539</v>
      </c>
      <c r="AA60" s="65">
        <f>SUM(AA57:AA59)</f>
        <v>-10865620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11650589</v>
      </c>
      <c r="D7" s="20"/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2092535</v>
      </c>
      <c r="X7" s="22">
        <v>3196086</v>
      </c>
      <c r="Y7" s="22">
        <v>-1103551</v>
      </c>
      <c r="Z7" s="23">
        <v>-34.528201055916519</v>
      </c>
      <c r="AA7" s="20">
        <v>12784334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2419789</v>
      </c>
      <c r="D26" s="20"/>
      <c r="E26" s="21">
        <v>3999749</v>
      </c>
      <c r="F26" s="22">
        <v>3999749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999938</v>
      </c>
      <c r="Y26" s="22">
        <v>-999938</v>
      </c>
      <c r="Z26" s="23">
        <v>-100</v>
      </c>
      <c r="AA26" s="20">
        <v>3999749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-16157815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-2087437</v>
      </c>
      <c r="D33" s="29">
        <f t="shared" ref="D33:Y33" si="0">SUM(D6:D32)</f>
        <v>0</v>
      </c>
      <c r="E33" s="30">
        <f t="shared" si="0"/>
        <v>16784083</v>
      </c>
      <c r="F33" s="31">
        <f t="shared" si="0"/>
        <v>16784083</v>
      </c>
      <c r="G33" s="31">
        <f t="shared" si="0"/>
        <v>19625</v>
      </c>
      <c r="H33" s="31">
        <f t="shared" si="0"/>
        <v>1008461</v>
      </c>
      <c r="I33" s="31">
        <f t="shared" si="0"/>
        <v>1064449</v>
      </c>
      <c r="J33" s="31">
        <f t="shared" si="0"/>
        <v>2092535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2092535</v>
      </c>
      <c r="X33" s="31">
        <f t="shared" si="0"/>
        <v>4196024</v>
      </c>
      <c r="Y33" s="31">
        <f t="shared" si="0"/>
        <v>-2103489</v>
      </c>
      <c r="Z33" s="32">
        <f>+IF(X33&lt;&gt;0,+(Y33/X33)*100,0)</f>
        <v>-50.130528328722626</v>
      </c>
      <c r="AA33" s="29">
        <f>SUM(AA6:AA32)</f>
        <v>16784083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6557837</v>
      </c>
      <c r="D35" s="20"/>
      <c r="E35" s="21">
        <v>8483657</v>
      </c>
      <c r="F35" s="22">
        <v>8483657</v>
      </c>
      <c r="G35" s="22"/>
      <c r="H35" s="22">
        <v>621308</v>
      </c>
      <c r="I35" s="22">
        <v>594294</v>
      </c>
      <c r="J35" s="22">
        <v>1215602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1215602</v>
      </c>
      <c r="X35" s="22">
        <v>2120910</v>
      </c>
      <c r="Y35" s="22">
        <v>-905308</v>
      </c>
      <c r="Z35" s="23">
        <v>-42.684885261515106</v>
      </c>
      <c r="AA35" s="20">
        <v>8483657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18476327</v>
      </c>
      <c r="D38" s="20"/>
      <c r="E38" s="21"/>
      <c r="F38" s="22"/>
      <c r="G38" s="22"/>
      <c r="H38" s="22"/>
      <c r="I38" s="22">
        <v>452443</v>
      </c>
      <c r="J38" s="22">
        <v>452443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452443</v>
      </c>
      <c r="X38" s="22"/>
      <c r="Y38" s="22">
        <v>452443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2452933</v>
      </c>
      <c r="D39" s="20"/>
      <c r="E39" s="21">
        <v>84520</v>
      </c>
      <c r="F39" s="22">
        <v>84520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21129</v>
      </c>
      <c r="Y39" s="22">
        <v>-21129</v>
      </c>
      <c r="Z39" s="23">
        <v>-100</v>
      </c>
      <c r="AA39" s="20">
        <v>84520</v>
      </c>
    </row>
    <row r="40" spans="1:27" x14ac:dyDescent="0.25">
      <c r="A40" s="19" t="s">
        <v>66</v>
      </c>
      <c r="B40" s="15" t="s">
        <v>32</v>
      </c>
      <c r="C40" s="20">
        <v>122924</v>
      </c>
      <c r="D40" s="20"/>
      <c r="E40" s="21">
        <v>8536882</v>
      </c>
      <c r="F40" s="22">
        <v>8536882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2134221</v>
      </c>
      <c r="Y40" s="22">
        <v>-2134221</v>
      </c>
      <c r="Z40" s="23">
        <v>-100</v>
      </c>
      <c r="AA40" s="20">
        <v>8536882</v>
      </c>
    </row>
    <row r="41" spans="1:27" x14ac:dyDescent="0.25">
      <c r="A41" s="19" t="s">
        <v>40</v>
      </c>
      <c r="B41" s="15" t="s">
        <v>32</v>
      </c>
      <c r="C41" s="20">
        <v>1651</v>
      </c>
      <c r="D41" s="20"/>
      <c r="E41" s="21">
        <v>23643</v>
      </c>
      <c r="F41" s="22">
        <v>23643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5910</v>
      </c>
      <c r="Y41" s="22">
        <v>-5910</v>
      </c>
      <c r="Z41" s="23">
        <v>-100</v>
      </c>
      <c r="AA41" s="20">
        <v>23643</v>
      </c>
    </row>
    <row r="42" spans="1:27" x14ac:dyDescent="0.25">
      <c r="A42" s="19" t="s">
        <v>67</v>
      </c>
      <c r="B42" s="15" t="s">
        <v>32</v>
      </c>
      <c r="C42" s="20">
        <v>1562719</v>
      </c>
      <c r="D42" s="20"/>
      <c r="E42" s="21">
        <v>2889978</v>
      </c>
      <c r="F42" s="22">
        <v>2889978</v>
      </c>
      <c r="G42" s="22">
        <v>13408</v>
      </c>
      <c r="H42" s="22">
        <v>222748</v>
      </c>
      <c r="I42" s="22">
        <v>395878</v>
      </c>
      <c r="J42" s="22">
        <v>632034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632034</v>
      </c>
      <c r="X42" s="22">
        <v>722496</v>
      </c>
      <c r="Y42" s="22">
        <v>-90462</v>
      </c>
      <c r="Z42" s="23">
        <v>-12.520761360616529</v>
      </c>
      <c r="AA42" s="20">
        <v>2889978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2515387</v>
      </c>
      <c r="D44" s="20"/>
      <c r="E44" s="21">
        <v>2191309</v>
      </c>
      <c r="F44" s="22">
        <v>2191309</v>
      </c>
      <c r="G44" s="22"/>
      <c r="H44" s="22"/>
      <c r="I44" s="22">
        <v>30026</v>
      </c>
      <c r="J44" s="22">
        <v>30026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30026</v>
      </c>
      <c r="X44" s="22">
        <v>547827</v>
      </c>
      <c r="Y44" s="22">
        <v>-517801</v>
      </c>
      <c r="Z44" s="23">
        <v>-94.519072626942446</v>
      </c>
      <c r="AA44" s="20">
        <v>2191309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940953</v>
      </c>
      <c r="F45" s="22">
        <v>940953</v>
      </c>
      <c r="G45" s="22">
        <v>1489</v>
      </c>
      <c r="H45" s="22">
        <v>22026</v>
      </c>
      <c r="I45" s="22">
        <v>163398</v>
      </c>
      <c r="J45" s="22">
        <v>186913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186913</v>
      </c>
      <c r="X45" s="22">
        <v>235236</v>
      </c>
      <c r="Y45" s="22">
        <v>-48323</v>
      </c>
      <c r="Z45" s="23">
        <v>-20.54234896019317</v>
      </c>
      <c r="AA45" s="20">
        <v>940953</v>
      </c>
    </row>
    <row r="46" spans="1:27" x14ac:dyDescent="0.25">
      <c r="A46" s="19" t="s">
        <v>71</v>
      </c>
      <c r="B46" s="15" t="s">
        <v>32</v>
      </c>
      <c r="C46" s="20">
        <v>8573153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40262931</v>
      </c>
      <c r="D48" s="29">
        <f t="shared" ref="D48:Y48" si="1">SUM(D35:D47)</f>
        <v>0</v>
      </c>
      <c r="E48" s="30">
        <f t="shared" si="1"/>
        <v>23150942</v>
      </c>
      <c r="F48" s="31">
        <f t="shared" si="1"/>
        <v>23150942</v>
      </c>
      <c r="G48" s="31">
        <f t="shared" si="1"/>
        <v>14897</v>
      </c>
      <c r="H48" s="31">
        <f t="shared" si="1"/>
        <v>866082</v>
      </c>
      <c r="I48" s="31">
        <f t="shared" si="1"/>
        <v>1636039</v>
      </c>
      <c r="J48" s="31">
        <f t="shared" si="1"/>
        <v>2517018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2517018</v>
      </c>
      <c r="X48" s="31">
        <f t="shared" si="1"/>
        <v>5787729</v>
      </c>
      <c r="Y48" s="31">
        <f t="shared" si="1"/>
        <v>-3270711</v>
      </c>
      <c r="Z48" s="32">
        <f>+IF(X48&lt;&gt;0,+(Y48/X48)*100,0)</f>
        <v>-56.51112897649493</v>
      </c>
      <c r="AA48" s="29">
        <f>SUM(AA35:AA47)</f>
        <v>23150942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-42350368</v>
      </c>
      <c r="D49" s="39">
        <f t="shared" si="2"/>
        <v>0</v>
      </c>
      <c r="E49" s="40">
        <f t="shared" si="2"/>
        <v>-6366859</v>
      </c>
      <c r="F49" s="41">
        <f t="shared" si="2"/>
        <v>-6366859</v>
      </c>
      <c r="G49" s="41">
        <f t="shared" si="2"/>
        <v>4728</v>
      </c>
      <c r="H49" s="41">
        <f t="shared" si="2"/>
        <v>142379</v>
      </c>
      <c r="I49" s="41">
        <f t="shared" si="2"/>
        <v>-571590</v>
      </c>
      <c r="J49" s="41">
        <f t="shared" si="2"/>
        <v>-424483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-424483</v>
      </c>
      <c r="X49" s="41">
        <f t="shared" si="2"/>
        <v>-1591705</v>
      </c>
      <c r="Y49" s="41">
        <f t="shared" si="2"/>
        <v>1167222</v>
      </c>
      <c r="Z49" s="42">
        <f>+IF(X49&lt;&gt;0,+(Y49/X49)*100,0)</f>
        <v>-73.331553271491885</v>
      </c>
      <c r="AA49" s="39">
        <f>+AA33-AA48</f>
        <v>-6366859</v>
      </c>
    </row>
    <row r="50" spans="1:27" x14ac:dyDescent="0.25">
      <c r="A50" s="43" t="s">
        <v>75</v>
      </c>
      <c r="B50" s="15" t="s">
        <v>32</v>
      </c>
      <c r="C50" s="20">
        <v>97200000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54849632</v>
      </c>
      <c r="D52" s="48">
        <f t="shared" si="3"/>
        <v>0</v>
      </c>
      <c r="E52" s="49">
        <f t="shared" si="3"/>
        <v>-6366859</v>
      </c>
      <c r="F52" s="50">
        <f t="shared" si="3"/>
        <v>-6366859</v>
      </c>
      <c r="G52" s="50">
        <f t="shared" si="3"/>
        <v>4728</v>
      </c>
      <c r="H52" s="50">
        <f t="shared" si="3"/>
        <v>142379</v>
      </c>
      <c r="I52" s="50">
        <f t="shared" si="3"/>
        <v>-571590</v>
      </c>
      <c r="J52" s="50">
        <f t="shared" si="3"/>
        <v>-424483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-424483</v>
      </c>
      <c r="X52" s="50">
        <f t="shared" si="3"/>
        <v>-1591705</v>
      </c>
      <c r="Y52" s="50">
        <f t="shared" si="3"/>
        <v>1167222</v>
      </c>
      <c r="Z52" s="51">
        <f>+IF(X52&lt;&gt;0,+(Y52/X52)*100,0)</f>
        <v>-73.331553271491885</v>
      </c>
      <c r="AA52" s="48">
        <f>SUM(AA49:AA51)</f>
        <v>-6366859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54849632</v>
      </c>
      <c r="D54" s="54">
        <f>+D52-D53</f>
        <v>0</v>
      </c>
      <c r="E54" s="55">
        <f t="shared" si="4"/>
        <v>-6366859</v>
      </c>
      <c r="F54" s="56">
        <f t="shared" si="4"/>
        <v>-6366859</v>
      </c>
      <c r="G54" s="56">
        <f t="shared" si="4"/>
        <v>4728</v>
      </c>
      <c r="H54" s="56">
        <f t="shared" si="4"/>
        <v>142379</v>
      </c>
      <c r="I54" s="56">
        <f t="shared" si="4"/>
        <v>-571590</v>
      </c>
      <c r="J54" s="56">
        <f t="shared" si="4"/>
        <v>-424483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-424483</v>
      </c>
      <c r="X54" s="56">
        <f t="shared" si="4"/>
        <v>-1591705</v>
      </c>
      <c r="Y54" s="56">
        <f t="shared" si="4"/>
        <v>1167222</v>
      </c>
      <c r="Z54" s="57">
        <f>+IF(X54&lt;&gt;0,+(Y54/X54)*100,0)</f>
        <v>-73.331553271491885</v>
      </c>
      <c r="AA54" s="54">
        <f>+AA52-AA53</f>
        <v>-6366859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54849632</v>
      </c>
      <c r="D57" s="48">
        <f>SUM(D54:D56)</f>
        <v>0</v>
      </c>
      <c r="E57" s="49">
        <f t="shared" si="5"/>
        <v>-6366859</v>
      </c>
      <c r="F57" s="50">
        <f t="shared" si="5"/>
        <v>-6366859</v>
      </c>
      <c r="G57" s="50">
        <f t="shared" si="5"/>
        <v>4728</v>
      </c>
      <c r="H57" s="50">
        <f t="shared" si="5"/>
        <v>142379</v>
      </c>
      <c r="I57" s="50">
        <f t="shared" si="5"/>
        <v>-571590</v>
      </c>
      <c r="J57" s="50">
        <f t="shared" si="5"/>
        <v>-424483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-424483</v>
      </c>
      <c r="X57" s="50">
        <f t="shared" si="5"/>
        <v>-1591705</v>
      </c>
      <c r="Y57" s="50">
        <f t="shared" si="5"/>
        <v>1167222</v>
      </c>
      <c r="Z57" s="51">
        <f>+IF(X57&lt;&gt;0,+(Y57/X57)*100,0)</f>
        <v>-73.331553271491885</v>
      </c>
      <c r="AA57" s="48">
        <f>SUM(AA54:AA56)</f>
        <v>-6366859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54849632</v>
      </c>
      <c r="D60" s="65">
        <f>SUM(D57:D59)</f>
        <v>0</v>
      </c>
      <c r="E60" s="66">
        <f t="shared" si="6"/>
        <v>-6366859</v>
      </c>
      <c r="F60" s="67">
        <f t="shared" si="6"/>
        <v>-6366859</v>
      </c>
      <c r="G60" s="67">
        <f t="shared" si="6"/>
        <v>4728</v>
      </c>
      <c r="H60" s="67">
        <f t="shared" si="6"/>
        <v>142379</v>
      </c>
      <c r="I60" s="67">
        <f t="shared" si="6"/>
        <v>-571590</v>
      </c>
      <c r="J60" s="67">
        <f t="shared" si="6"/>
        <v>-424483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-424483</v>
      </c>
      <c r="X60" s="67">
        <f t="shared" si="6"/>
        <v>-1591705</v>
      </c>
      <c r="Y60" s="67">
        <f t="shared" si="6"/>
        <v>1167222</v>
      </c>
      <c r="Z60" s="68">
        <f>+IF(X60&lt;&gt;0,+(Y60/X60)*100,0)</f>
        <v>-73.331553271491885</v>
      </c>
      <c r="AA60" s="65">
        <f>SUM(AA57:AA59)</f>
        <v>-6366859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4592201</v>
      </c>
      <c r="D7" s="20"/>
      <c r="E7" s="21">
        <v>4280440</v>
      </c>
      <c r="F7" s="22">
        <v>4280440</v>
      </c>
      <c r="G7" s="22">
        <v>497350</v>
      </c>
      <c r="H7" s="22">
        <v>420953</v>
      </c>
      <c r="I7" s="22">
        <v>405235</v>
      </c>
      <c r="J7" s="22">
        <v>1323538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1323538</v>
      </c>
      <c r="X7" s="22">
        <v>1070109</v>
      </c>
      <c r="Y7" s="22">
        <v>253429</v>
      </c>
      <c r="Z7" s="23">
        <v>23.682540750521675</v>
      </c>
      <c r="AA7" s="20">
        <v>4280440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1121149</v>
      </c>
      <c r="D13" s="20"/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297480</v>
      </c>
      <c r="X13" s="22">
        <v>286527</v>
      </c>
      <c r="Y13" s="22">
        <v>10953</v>
      </c>
      <c r="Z13" s="23">
        <v>3.8226763969887654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3525</v>
      </c>
      <c r="F24" s="22">
        <v>3525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882</v>
      </c>
      <c r="Y24" s="22">
        <v>-882</v>
      </c>
      <c r="Z24" s="23">
        <v>-100</v>
      </c>
      <c r="AA24" s="20">
        <v>3525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5717550</v>
      </c>
      <c r="D33" s="29">
        <f t="shared" ref="D33:Y33" si="0">SUM(D6:D32)</f>
        <v>0</v>
      </c>
      <c r="E33" s="30">
        <f t="shared" si="0"/>
        <v>11999276</v>
      </c>
      <c r="F33" s="31">
        <f t="shared" si="0"/>
        <v>11999276</v>
      </c>
      <c r="G33" s="31">
        <f t="shared" si="0"/>
        <v>595908</v>
      </c>
      <c r="H33" s="31">
        <f t="shared" si="0"/>
        <v>519580</v>
      </c>
      <c r="I33" s="31">
        <f t="shared" si="0"/>
        <v>505530</v>
      </c>
      <c r="J33" s="31">
        <f t="shared" si="0"/>
        <v>1621018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1621018</v>
      </c>
      <c r="X33" s="31">
        <f t="shared" si="0"/>
        <v>2999817</v>
      </c>
      <c r="Y33" s="31">
        <f t="shared" si="0"/>
        <v>-1378799</v>
      </c>
      <c r="Z33" s="32">
        <f>+IF(X33&lt;&gt;0,+(Y33/X33)*100,0)</f>
        <v>-45.962770395660804</v>
      </c>
      <c r="AA33" s="29">
        <f>SUM(AA6:AA32)</f>
        <v>11999276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-9172</v>
      </c>
      <c r="D35" s="20"/>
      <c r="E35" s="21">
        <v>2161782</v>
      </c>
      <c r="F35" s="22">
        <v>2161782</v>
      </c>
      <c r="G35" s="22">
        <v>92691</v>
      </c>
      <c r="H35" s="22">
        <v>89889</v>
      </c>
      <c r="I35" s="22">
        <v>94933</v>
      </c>
      <c r="J35" s="22">
        <v>277513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277513</v>
      </c>
      <c r="X35" s="22">
        <v>540441</v>
      </c>
      <c r="Y35" s="22">
        <v>-262928</v>
      </c>
      <c r="Z35" s="23">
        <v>-48.650639015174647</v>
      </c>
      <c r="AA35" s="20">
        <v>2161782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2545486</v>
      </c>
      <c r="D38" s="20"/>
      <c r="E38" s="21">
        <v>851131</v>
      </c>
      <c r="F38" s="22">
        <v>851131</v>
      </c>
      <c r="G38" s="22"/>
      <c r="H38" s="22">
        <v>10956</v>
      </c>
      <c r="I38" s="22">
        <v>5278</v>
      </c>
      <c r="J38" s="22">
        <v>16234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16234</v>
      </c>
      <c r="X38" s="22">
        <v>212784</v>
      </c>
      <c r="Y38" s="22">
        <v>-196550</v>
      </c>
      <c r="Z38" s="23">
        <v>-92.370666967441167</v>
      </c>
      <c r="AA38" s="20">
        <v>851131</v>
      </c>
    </row>
    <row r="39" spans="1:27" x14ac:dyDescent="0.25">
      <c r="A39" s="19" t="s">
        <v>65</v>
      </c>
      <c r="B39" s="15" t="s">
        <v>32</v>
      </c>
      <c r="C39" s="20">
        <v>2075023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381542</v>
      </c>
      <c r="F40" s="22">
        <v>381542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95385</v>
      </c>
      <c r="Y40" s="22">
        <v>-95385</v>
      </c>
      <c r="Z40" s="23">
        <v>-100</v>
      </c>
      <c r="AA40" s="20">
        <v>381542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18644</v>
      </c>
      <c r="D42" s="20"/>
      <c r="E42" s="21">
        <v>756811</v>
      </c>
      <c r="F42" s="22">
        <v>756811</v>
      </c>
      <c r="G42" s="22">
        <v>61</v>
      </c>
      <c r="H42" s="22">
        <v>21478</v>
      </c>
      <c r="I42" s="22">
        <v>46664</v>
      </c>
      <c r="J42" s="22">
        <v>68203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68203</v>
      </c>
      <c r="X42" s="22">
        <v>189207</v>
      </c>
      <c r="Y42" s="22">
        <v>-121004</v>
      </c>
      <c r="Z42" s="23">
        <v>-63.953236402458678</v>
      </c>
      <c r="AA42" s="20">
        <v>756811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70931</v>
      </c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57372</v>
      </c>
      <c r="D45" s="20"/>
      <c r="E45" s="21">
        <v>214150</v>
      </c>
      <c r="F45" s="22">
        <v>214150</v>
      </c>
      <c r="G45" s="22">
        <v>6308</v>
      </c>
      <c r="H45" s="22">
        <v>18674</v>
      </c>
      <c r="I45" s="22">
        <v>4357</v>
      </c>
      <c r="J45" s="22">
        <v>29339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29339</v>
      </c>
      <c r="X45" s="22">
        <v>53538</v>
      </c>
      <c r="Y45" s="22">
        <v>-24199</v>
      </c>
      <c r="Z45" s="23">
        <v>-45.199671261533865</v>
      </c>
      <c r="AA45" s="20">
        <v>214150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4758284</v>
      </c>
      <c r="D48" s="29">
        <f t="shared" ref="D48:Y48" si="1">SUM(D35:D47)</f>
        <v>0</v>
      </c>
      <c r="E48" s="30">
        <f t="shared" si="1"/>
        <v>4800712</v>
      </c>
      <c r="F48" s="31">
        <f t="shared" si="1"/>
        <v>4800712</v>
      </c>
      <c r="G48" s="31">
        <f t="shared" si="1"/>
        <v>99060</v>
      </c>
      <c r="H48" s="31">
        <f t="shared" si="1"/>
        <v>140997</v>
      </c>
      <c r="I48" s="31">
        <f t="shared" si="1"/>
        <v>151232</v>
      </c>
      <c r="J48" s="31">
        <f t="shared" si="1"/>
        <v>391289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391289</v>
      </c>
      <c r="X48" s="31">
        <f t="shared" si="1"/>
        <v>1200180</v>
      </c>
      <c r="Y48" s="31">
        <f t="shared" si="1"/>
        <v>-808891</v>
      </c>
      <c r="Z48" s="32">
        <f>+IF(X48&lt;&gt;0,+(Y48/X48)*100,0)</f>
        <v>-67.397473712276494</v>
      </c>
      <c r="AA48" s="29">
        <f>SUM(AA35:AA47)</f>
        <v>4800712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959266</v>
      </c>
      <c r="D49" s="39">
        <f t="shared" si="2"/>
        <v>0</v>
      </c>
      <c r="E49" s="40">
        <f t="shared" si="2"/>
        <v>7198564</v>
      </c>
      <c r="F49" s="41">
        <f t="shared" si="2"/>
        <v>7198564</v>
      </c>
      <c r="G49" s="41">
        <f t="shared" si="2"/>
        <v>496848</v>
      </c>
      <c r="H49" s="41">
        <f t="shared" si="2"/>
        <v>378583</v>
      </c>
      <c r="I49" s="41">
        <f t="shared" si="2"/>
        <v>354298</v>
      </c>
      <c r="J49" s="41">
        <f t="shared" si="2"/>
        <v>1229729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1229729</v>
      </c>
      <c r="X49" s="41">
        <f t="shared" si="2"/>
        <v>1799637</v>
      </c>
      <c r="Y49" s="41">
        <f t="shared" si="2"/>
        <v>-569908</v>
      </c>
      <c r="Z49" s="42">
        <f>+IF(X49&lt;&gt;0,+(Y49/X49)*100,0)</f>
        <v>-31.667941923843529</v>
      </c>
      <c r="AA49" s="39">
        <f>+AA33-AA48</f>
        <v>7198564</v>
      </c>
    </row>
    <row r="50" spans="1:27" x14ac:dyDescent="0.25">
      <c r="A50" s="43" t="s">
        <v>75</v>
      </c>
      <c r="B50" s="15" t="s">
        <v>32</v>
      </c>
      <c r="C50" s="20">
        <v>15999985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16959251</v>
      </c>
      <c r="D52" s="48">
        <f t="shared" si="3"/>
        <v>0</v>
      </c>
      <c r="E52" s="49">
        <f t="shared" si="3"/>
        <v>37198564</v>
      </c>
      <c r="F52" s="50">
        <f t="shared" si="3"/>
        <v>37198564</v>
      </c>
      <c r="G52" s="50">
        <f t="shared" si="3"/>
        <v>496848</v>
      </c>
      <c r="H52" s="50">
        <f t="shared" si="3"/>
        <v>378583</v>
      </c>
      <c r="I52" s="50">
        <f t="shared" si="3"/>
        <v>354298</v>
      </c>
      <c r="J52" s="50">
        <f t="shared" si="3"/>
        <v>1229729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1229729</v>
      </c>
      <c r="X52" s="50">
        <f t="shared" si="3"/>
        <v>9299637</v>
      </c>
      <c r="Y52" s="50">
        <f t="shared" si="3"/>
        <v>-8069908</v>
      </c>
      <c r="Z52" s="51">
        <f>+IF(X52&lt;&gt;0,+(Y52/X52)*100,0)</f>
        <v>-86.776591387384258</v>
      </c>
      <c r="AA52" s="48">
        <f>SUM(AA49:AA51)</f>
        <v>37198564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16959251</v>
      </c>
      <c r="D54" s="54">
        <f>+D52-D53</f>
        <v>0</v>
      </c>
      <c r="E54" s="55">
        <f t="shared" si="4"/>
        <v>37198564</v>
      </c>
      <c r="F54" s="56">
        <f t="shared" si="4"/>
        <v>37198564</v>
      </c>
      <c r="G54" s="56">
        <f t="shared" si="4"/>
        <v>496848</v>
      </c>
      <c r="H54" s="56">
        <f t="shared" si="4"/>
        <v>378583</v>
      </c>
      <c r="I54" s="56">
        <f t="shared" si="4"/>
        <v>354298</v>
      </c>
      <c r="J54" s="56">
        <f t="shared" si="4"/>
        <v>1229729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1229729</v>
      </c>
      <c r="X54" s="56">
        <f t="shared" si="4"/>
        <v>9299637</v>
      </c>
      <c r="Y54" s="56">
        <f t="shared" si="4"/>
        <v>-8069908</v>
      </c>
      <c r="Z54" s="57">
        <f>+IF(X54&lt;&gt;0,+(Y54/X54)*100,0)</f>
        <v>-86.776591387384258</v>
      </c>
      <c r="AA54" s="54">
        <f>+AA52-AA53</f>
        <v>37198564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16959251</v>
      </c>
      <c r="D57" s="48">
        <f>SUM(D54:D56)</f>
        <v>0</v>
      </c>
      <c r="E57" s="49">
        <f t="shared" si="5"/>
        <v>37198564</v>
      </c>
      <c r="F57" s="50">
        <f t="shared" si="5"/>
        <v>37198564</v>
      </c>
      <c r="G57" s="50">
        <f t="shared" si="5"/>
        <v>496848</v>
      </c>
      <c r="H57" s="50">
        <f t="shared" si="5"/>
        <v>378583</v>
      </c>
      <c r="I57" s="50">
        <f t="shared" si="5"/>
        <v>354298</v>
      </c>
      <c r="J57" s="50">
        <f t="shared" si="5"/>
        <v>1229729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1229729</v>
      </c>
      <c r="X57" s="50">
        <f t="shared" si="5"/>
        <v>9299637</v>
      </c>
      <c r="Y57" s="50">
        <f t="shared" si="5"/>
        <v>-8069908</v>
      </c>
      <c r="Z57" s="51">
        <f>+IF(X57&lt;&gt;0,+(Y57/X57)*100,0)</f>
        <v>-86.776591387384258</v>
      </c>
      <c r="AA57" s="48">
        <f>SUM(AA54:AA56)</f>
        <v>37198564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16959251</v>
      </c>
      <c r="D60" s="65">
        <f>SUM(D57:D59)</f>
        <v>0</v>
      </c>
      <c r="E60" s="66">
        <f t="shared" si="6"/>
        <v>37198564</v>
      </c>
      <c r="F60" s="67">
        <f t="shared" si="6"/>
        <v>37198564</v>
      </c>
      <c r="G60" s="67">
        <f t="shared" si="6"/>
        <v>496848</v>
      </c>
      <c r="H60" s="67">
        <f t="shared" si="6"/>
        <v>378583</v>
      </c>
      <c r="I60" s="67">
        <f t="shared" si="6"/>
        <v>354298</v>
      </c>
      <c r="J60" s="67">
        <f t="shared" si="6"/>
        <v>1229729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1229729</v>
      </c>
      <c r="X60" s="67">
        <f t="shared" si="6"/>
        <v>9299637</v>
      </c>
      <c r="Y60" s="67">
        <f t="shared" si="6"/>
        <v>-8069908</v>
      </c>
      <c r="Z60" s="68">
        <f>+IF(X60&lt;&gt;0,+(Y60/X60)*100,0)</f>
        <v>-86.776591387384258</v>
      </c>
      <c r="AA60" s="65">
        <f>SUM(AA57:AA59)</f>
        <v>37198564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8438780</v>
      </c>
      <c r="D7" s="20"/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1797661</v>
      </c>
      <c r="X7" s="22">
        <v>2588025</v>
      </c>
      <c r="Y7" s="22">
        <v>-790364</v>
      </c>
      <c r="Z7" s="23">
        <v>-30.539272224959184</v>
      </c>
      <c r="AA7" s="20">
        <v>10352086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6501256</v>
      </c>
      <c r="D13" s="20"/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1636161</v>
      </c>
      <c r="X13" s="22">
        <v>1439592</v>
      </c>
      <c r="Y13" s="22">
        <v>196569</v>
      </c>
      <c r="Z13" s="23">
        <v>13.654493773235751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10539176</v>
      </c>
      <c r="D26" s="20"/>
      <c r="E26" s="21">
        <v>6315779</v>
      </c>
      <c r="F26" s="22">
        <v>6315779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1578945</v>
      </c>
      <c r="Y26" s="22">
        <v>-1578945</v>
      </c>
      <c r="Z26" s="23">
        <v>-100</v>
      </c>
      <c r="AA26" s="20">
        <v>6315779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25479212</v>
      </c>
      <c r="D33" s="29">
        <f t="shared" ref="D33:Y33" si="0">SUM(D6:D32)</f>
        <v>0</v>
      </c>
      <c r="E33" s="30">
        <f t="shared" si="0"/>
        <v>22426237</v>
      </c>
      <c r="F33" s="31">
        <f t="shared" si="0"/>
        <v>22426237</v>
      </c>
      <c r="G33" s="31">
        <f t="shared" si="0"/>
        <v>1143602</v>
      </c>
      <c r="H33" s="31">
        <f t="shared" si="0"/>
        <v>1155599</v>
      </c>
      <c r="I33" s="31">
        <f t="shared" si="0"/>
        <v>1134621</v>
      </c>
      <c r="J33" s="31">
        <f t="shared" si="0"/>
        <v>3433822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3433822</v>
      </c>
      <c r="X33" s="31">
        <f t="shared" si="0"/>
        <v>5606562</v>
      </c>
      <c r="Y33" s="31">
        <f t="shared" si="0"/>
        <v>-2172740</v>
      </c>
      <c r="Z33" s="32">
        <f>+IF(X33&lt;&gt;0,+(Y33/X33)*100,0)</f>
        <v>-38.753517752947346</v>
      </c>
      <c r="AA33" s="29">
        <f>SUM(AA6:AA32)</f>
        <v>22426237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4884480</v>
      </c>
      <c r="D35" s="20"/>
      <c r="E35" s="21">
        <v>5378509</v>
      </c>
      <c r="F35" s="22">
        <v>5378509</v>
      </c>
      <c r="G35" s="22">
        <v>356584</v>
      </c>
      <c r="H35" s="22">
        <v>469434</v>
      </c>
      <c r="I35" s="22">
        <v>383260</v>
      </c>
      <c r="J35" s="22">
        <v>1209278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1209278</v>
      </c>
      <c r="X35" s="22">
        <v>1344624</v>
      </c>
      <c r="Y35" s="22">
        <v>-135346</v>
      </c>
      <c r="Z35" s="23">
        <v>-10.065713537762228</v>
      </c>
      <c r="AA35" s="20">
        <v>5378509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355863</v>
      </c>
      <c r="D38" s="20"/>
      <c r="E38" s="21">
        <v>6899555</v>
      </c>
      <c r="F38" s="22">
        <v>6899555</v>
      </c>
      <c r="G38" s="22"/>
      <c r="H38" s="22">
        <v>3956</v>
      </c>
      <c r="I38" s="22"/>
      <c r="J38" s="22">
        <v>3956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3956</v>
      </c>
      <c r="X38" s="22">
        <v>1724889</v>
      </c>
      <c r="Y38" s="22">
        <v>-1720933</v>
      </c>
      <c r="Z38" s="23">
        <v>-99.770651908615577</v>
      </c>
      <c r="AA38" s="20">
        <v>6899555</v>
      </c>
    </row>
    <row r="39" spans="1:27" x14ac:dyDescent="0.25">
      <c r="A39" s="19" t="s">
        <v>65</v>
      </c>
      <c r="B39" s="15" t="s">
        <v>32</v>
      </c>
      <c r="C39" s="20">
        <v>14010602</v>
      </c>
      <c r="D39" s="20"/>
      <c r="E39" s="21">
        <v>2580174</v>
      </c>
      <c r="F39" s="22">
        <v>2580174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645045</v>
      </c>
      <c r="Y39" s="22">
        <v>-645045</v>
      </c>
      <c r="Z39" s="23">
        <v>-100</v>
      </c>
      <c r="AA39" s="20">
        <v>2580174</v>
      </c>
    </row>
    <row r="40" spans="1:27" x14ac:dyDescent="0.25">
      <c r="A40" s="19" t="s">
        <v>66</v>
      </c>
      <c r="B40" s="15" t="s">
        <v>32</v>
      </c>
      <c r="C40" s="20">
        <v>1669338</v>
      </c>
      <c r="D40" s="20"/>
      <c r="E40" s="21">
        <v>1113127</v>
      </c>
      <c r="F40" s="22">
        <v>1113127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278283</v>
      </c>
      <c r="Y40" s="22">
        <v>-278283</v>
      </c>
      <c r="Z40" s="23">
        <v>-100</v>
      </c>
      <c r="AA40" s="20">
        <v>1113127</v>
      </c>
    </row>
    <row r="41" spans="1:27" x14ac:dyDescent="0.25">
      <c r="A41" s="19" t="s">
        <v>40</v>
      </c>
      <c r="B41" s="15" t="s">
        <v>32</v>
      </c>
      <c r="C41" s="20">
        <v>3320344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142914</v>
      </c>
      <c r="D42" s="20"/>
      <c r="E42" s="21">
        <v>219564</v>
      </c>
      <c r="F42" s="22">
        <v>219564</v>
      </c>
      <c r="G42" s="22">
        <v>36921</v>
      </c>
      <c r="H42" s="22">
        <v>6199</v>
      </c>
      <c r="I42" s="22">
        <v>11130</v>
      </c>
      <c r="J42" s="22">
        <v>54250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54250</v>
      </c>
      <c r="X42" s="22">
        <v>54888</v>
      </c>
      <c r="Y42" s="22">
        <v>-638</v>
      </c>
      <c r="Z42" s="23">
        <v>-1.1623670018947676</v>
      </c>
      <c r="AA42" s="20">
        <v>219564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2644343</v>
      </c>
      <c r="D45" s="20"/>
      <c r="E45" s="21">
        <v>2821506</v>
      </c>
      <c r="F45" s="22">
        <v>2821506</v>
      </c>
      <c r="G45" s="22">
        <v>8346</v>
      </c>
      <c r="H45" s="22">
        <v>36782</v>
      </c>
      <c r="I45" s="22">
        <v>3267</v>
      </c>
      <c r="J45" s="22">
        <v>48395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48395</v>
      </c>
      <c r="X45" s="22">
        <v>705387</v>
      </c>
      <c r="Y45" s="22">
        <v>-656992</v>
      </c>
      <c r="Z45" s="23">
        <v>-93.13922711929763</v>
      </c>
      <c r="AA45" s="20">
        <v>2821506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27053473</v>
      </c>
      <c r="D48" s="29">
        <f t="shared" ref="D48:Y48" si="1">SUM(D35:D47)</f>
        <v>0</v>
      </c>
      <c r="E48" s="30">
        <f t="shared" si="1"/>
        <v>19012435</v>
      </c>
      <c r="F48" s="31">
        <f t="shared" si="1"/>
        <v>19012435</v>
      </c>
      <c r="G48" s="31">
        <f t="shared" si="1"/>
        <v>401851</v>
      </c>
      <c r="H48" s="31">
        <f t="shared" si="1"/>
        <v>516371</v>
      </c>
      <c r="I48" s="31">
        <f t="shared" si="1"/>
        <v>397657</v>
      </c>
      <c r="J48" s="31">
        <f t="shared" si="1"/>
        <v>1315879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1315879</v>
      </c>
      <c r="X48" s="31">
        <f t="shared" si="1"/>
        <v>4753116</v>
      </c>
      <c r="Y48" s="31">
        <f t="shared" si="1"/>
        <v>-3437237</v>
      </c>
      <c r="Z48" s="32">
        <f>+IF(X48&lt;&gt;0,+(Y48/X48)*100,0)</f>
        <v>-72.315445278423667</v>
      </c>
      <c r="AA48" s="29">
        <f>SUM(AA35:AA47)</f>
        <v>19012435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-1574261</v>
      </c>
      <c r="D49" s="39">
        <f t="shared" si="2"/>
        <v>0</v>
      </c>
      <c r="E49" s="40">
        <f t="shared" si="2"/>
        <v>3413802</v>
      </c>
      <c r="F49" s="41">
        <f t="shared" si="2"/>
        <v>3413802</v>
      </c>
      <c r="G49" s="41">
        <f t="shared" si="2"/>
        <v>741751</v>
      </c>
      <c r="H49" s="41">
        <f t="shared" si="2"/>
        <v>639228</v>
      </c>
      <c r="I49" s="41">
        <f t="shared" si="2"/>
        <v>736964</v>
      </c>
      <c r="J49" s="41">
        <f t="shared" si="2"/>
        <v>2117943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2117943</v>
      </c>
      <c r="X49" s="41">
        <f t="shared" si="2"/>
        <v>853446</v>
      </c>
      <c r="Y49" s="41">
        <f t="shared" si="2"/>
        <v>1264497</v>
      </c>
      <c r="Z49" s="42">
        <f>+IF(X49&lt;&gt;0,+(Y49/X49)*100,0)</f>
        <v>148.16367995163137</v>
      </c>
      <c r="AA49" s="39">
        <f>+AA33-AA48</f>
        <v>3413802</v>
      </c>
    </row>
    <row r="50" spans="1:27" x14ac:dyDescent="0.25">
      <c r="A50" s="43" t="s">
        <v>75</v>
      </c>
      <c r="B50" s="15" t="s">
        <v>32</v>
      </c>
      <c r="C50" s="20">
        <v>17387126</v>
      </c>
      <c r="D50" s="20"/>
      <c r="E50" s="21">
        <v>18447000</v>
      </c>
      <c r="F50" s="22">
        <v>18447000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4611750</v>
      </c>
      <c r="Y50" s="22">
        <v>-4611750</v>
      </c>
      <c r="Z50" s="23">
        <v>-100</v>
      </c>
      <c r="AA50" s="20">
        <v>18447000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15812865</v>
      </c>
      <c r="D52" s="48">
        <f t="shared" si="3"/>
        <v>0</v>
      </c>
      <c r="E52" s="49">
        <f t="shared" si="3"/>
        <v>21860802</v>
      </c>
      <c r="F52" s="50">
        <f t="shared" si="3"/>
        <v>21860802</v>
      </c>
      <c r="G52" s="50">
        <f t="shared" si="3"/>
        <v>741751</v>
      </c>
      <c r="H52" s="50">
        <f t="shared" si="3"/>
        <v>639228</v>
      </c>
      <c r="I52" s="50">
        <f t="shared" si="3"/>
        <v>736964</v>
      </c>
      <c r="J52" s="50">
        <f t="shared" si="3"/>
        <v>2117943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2117943</v>
      </c>
      <c r="X52" s="50">
        <f t="shared" si="3"/>
        <v>5465196</v>
      </c>
      <c r="Y52" s="50">
        <f t="shared" si="3"/>
        <v>-3347253</v>
      </c>
      <c r="Z52" s="51">
        <f>+IF(X52&lt;&gt;0,+(Y52/X52)*100,0)</f>
        <v>-61.246714664945223</v>
      </c>
      <c r="AA52" s="48">
        <f>SUM(AA49:AA51)</f>
        <v>21860802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15812865</v>
      </c>
      <c r="D54" s="54">
        <f>+D52-D53</f>
        <v>0</v>
      </c>
      <c r="E54" s="55">
        <f t="shared" si="4"/>
        <v>21860802</v>
      </c>
      <c r="F54" s="56">
        <f t="shared" si="4"/>
        <v>21860802</v>
      </c>
      <c r="G54" s="56">
        <f t="shared" si="4"/>
        <v>741751</v>
      </c>
      <c r="H54" s="56">
        <f t="shared" si="4"/>
        <v>639228</v>
      </c>
      <c r="I54" s="56">
        <f t="shared" si="4"/>
        <v>736964</v>
      </c>
      <c r="J54" s="56">
        <f t="shared" si="4"/>
        <v>2117943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2117943</v>
      </c>
      <c r="X54" s="56">
        <f t="shared" si="4"/>
        <v>5465196</v>
      </c>
      <c r="Y54" s="56">
        <f t="shared" si="4"/>
        <v>-3347253</v>
      </c>
      <c r="Z54" s="57">
        <f>+IF(X54&lt;&gt;0,+(Y54/X54)*100,0)</f>
        <v>-61.246714664945223</v>
      </c>
      <c r="AA54" s="54">
        <f>+AA52-AA53</f>
        <v>21860802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15812865</v>
      </c>
      <c r="D57" s="48">
        <f>SUM(D54:D56)</f>
        <v>0</v>
      </c>
      <c r="E57" s="49">
        <f t="shared" si="5"/>
        <v>21860802</v>
      </c>
      <c r="F57" s="50">
        <f t="shared" si="5"/>
        <v>21860802</v>
      </c>
      <c r="G57" s="50">
        <f t="shared" si="5"/>
        <v>741751</v>
      </c>
      <c r="H57" s="50">
        <f t="shared" si="5"/>
        <v>639228</v>
      </c>
      <c r="I57" s="50">
        <f t="shared" si="5"/>
        <v>736964</v>
      </c>
      <c r="J57" s="50">
        <f t="shared" si="5"/>
        <v>2117943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2117943</v>
      </c>
      <c r="X57" s="50">
        <f t="shared" si="5"/>
        <v>5465196</v>
      </c>
      <c r="Y57" s="50">
        <f t="shared" si="5"/>
        <v>-3347253</v>
      </c>
      <c r="Z57" s="51">
        <f>+IF(X57&lt;&gt;0,+(Y57/X57)*100,0)</f>
        <v>-61.246714664945223</v>
      </c>
      <c r="AA57" s="48">
        <f>SUM(AA54:AA56)</f>
        <v>21860802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15812865</v>
      </c>
      <c r="D60" s="65">
        <f>SUM(D57:D59)</f>
        <v>0</v>
      </c>
      <c r="E60" s="66">
        <f t="shared" si="6"/>
        <v>21860802</v>
      </c>
      <c r="F60" s="67">
        <f t="shared" si="6"/>
        <v>21860802</v>
      </c>
      <c r="G60" s="67">
        <f t="shared" si="6"/>
        <v>741751</v>
      </c>
      <c r="H60" s="67">
        <f t="shared" si="6"/>
        <v>639228</v>
      </c>
      <c r="I60" s="67">
        <f t="shared" si="6"/>
        <v>736964</v>
      </c>
      <c r="J60" s="67">
        <f t="shared" si="6"/>
        <v>2117943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2117943</v>
      </c>
      <c r="X60" s="67">
        <f t="shared" si="6"/>
        <v>5465196</v>
      </c>
      <c r="Y60" s="67">
        <f t="shared" si="6"/>
        <v>-3347253</v>
      </c>
      <c r="Z60" s="68">
        <f>+IF(X60&lt;&gt;0,+(Y60/X60)*100,0)</f>
        <v>-61.246714664945223</v>
      </c>
      <c r="AA60" s="65">
        <f>SUM(AA57:AA59)</f>
        <v>21860802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1861929</v>
      </c>
      <c r="D35" s="20"/>
      <c r="E35" s="21">
        <v>1866924</v>
      </c>
      <c r="F35" s="22">
        <v>1866924</v>
      </c>
      <c r="G35" s="22">
        <v>171667</v>
      </c>
      <c r="H35" s="22">
        <v>154379</v>
      </c>
      <c r="I35" s="22">
        <v>188083</v>
      </c>
      <c r="J35" s="22">
        <v>514129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514129</v>
      </c>
      <c r="X35" s="22">
        <v>466731</v>
      </c>
      <c r="Y35" s="22">
        <v>47398</v>
      </c>
      <c r="Z35" s="23">
        <v>10.155314303099644</v>
      </c>
      <c r="AA35" s="20">
        <v>1866924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1615279</v>
      </c>
      <c r="D38" s="20"/>
      <c r="E38" s="21">
        <v>1782672</v>
      </c>
      <c r="F38" s="22">
        <v>1782672</v>
      </c>
      <c r="G38" s="22">
        <v>104399</v>
      </c>
      <c r="H38" s="22">
        <v>251247</v>
      </c>
      <c r="I38" s="22">
        <v>132312</v>
      </c>
      <c r="J38" s="22">
        <v>487958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487958</v>
      </c>
      <c r="X38" s="22">
        <v>445668</v>
      </c>
      <c r="Y38" s="22">
        <v>42290</v>
      </c>
      <c r="Z38" s="23">
        <v>9.4891264349246516</v>
      </c>
      <c r="AA38" s="20">
        <v>1782672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16566272</v>
      </c>
      <c r="D40" s="20"/>
      <c r="E40" s="21">
        <v>13750900</v>
      </c>
      <c r="F40" s="22">
        <v>13750900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3437728</v>
      </c>
      <c r="Y40" s="22">
        <v>-3437728</v>
      </c>
      <c r="Z40" s="23">
        <v>-100</v>
      </c>
      <c r="AA40" s="20">
        <v>13750900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20111</v>
      </c>
      <c r="D42" s="20"/>
      <c r="E42" s="21">
        <v>41988</v>
      </c>
      <c r="F42" s="22">
        <v>41988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10497</v>
      </c>
      <c r="Y42" s="22">
        <v>-10497</v>
      </c>
      <c r="Z42" s="23">
        <v>-100</v>
      </c>
      <c r="AA42" s="20">
        <v>41988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5877586</v>
      </c>
      <c r="D45" s="20"/>
      <c r="E45" s="21">
        <v>5608352</v>
      </c>
      <c r="F45" s="22">
        <v>5608352</v>
      </c>
      <c r="G45" s="22">
        <v>469042</v>
      </c>
      <c r="H45" s="22">
        <v>525157</v>
      </c>
      <c r="I45" s="22">
        <v>461747</v>
      </c>
      <c r="J45" s="22">
        <v>1455946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1455946</v>
      </c>
      <c r="X45" s="22">
        <v>1402085</v>
      </c>
      <c r="Y45" s="22">
        <v>53861</v>
      </c>
      <c r="Z45" s="23">
        <v>3.8414932047629065</v>
      </c>
      <c r="AA45" s="20">
        <v>5608352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25941177</v>
      </c>
      <c r="D48" s="29">
        <f t="shared" ref="D48:Y48" si="1">SUM(D35:D47)</f>
        <v>0</v>
      </c>
      <c r="E48" s="30">
        <f t="shared" si="1"/>
        <v>23050836</v>
      </c>
      <c r="F48" s="31">
        <f t="shared" si="1"/>
        <v>23050836</v>
      </c>
      <c r="G48" s="31">
        <f t="shared" si="1"/>
        <v>745108</v>
      </c>
      <c r="H48" s="31">
        <f t="shared" si="1"/>
        <v>930783</v>
      </c>
      <c r="I48" s="31">
        <f t="shared" si="1"/>
        <v>782142</v>
      </c>
      <c r="J48" s="31">
        <f t="shared" si="1"/>
        <v>2458033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2458033</v>
      </c>
      <c r="X48" s="31">
        <f t="shared" si="1"/>
        <v>5762709</v>
      </c>
      <c r="Y48" s="31">
        <f t="shared" si="1"/>
        <v>-3304676</v>
      </c>
      <c r="Z48" s="32">
        <f>+IF(X48&lt;&gt;0,+(Y48/X48)*100,0)</f>
        <v>-57.345876739568148</v>
      </c>
      <c r="AA48" s="29">
        <f>SUM(AA35:AA47)</f>
        <v>23050836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-25941177</v>
      </c>
      <c r="D49" s="39">
        <f t="shared" si="2"/>
        <v>0</v>
      </c>
      <c r="E49" s="40">
        <f t="shared" si="2"/>
        <v>-23050836</v>
      </c>
      <c r="F49" s="41">
        <f t="shared" si="2"/>
        <v>-23050836</v>
      </c>
      <c r="G49" s="41">
        <f t="shared" si="2"/>
        <v>-745108</v>
      </c>
      <c r="H49" s="41">
        <f t="shared" si="2"/>
        <v>-930783</v>
      </c>
      <c r="I49" s="41">
        <f t="shared" si="2"/>
        <v>-782142</v>
      </c>
      <c r="J49" s="41">
        <f t="shared" si="2"/>
        <v>-2458033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-2458033</v>
      </c>
      <c r="X49" s="41">
        <f t="shared" si="2"/>
        <v>-5762709</v>
      </c>
      <c r="Y49" s="41">
        <f t="shared" si="2"/>
        <v>3304676</v>
      </c>
      <c r="Z49" s="42">
        <f>+IF(X49&lt;&gt;0,+(Y49/X49)*100,0)</f>
        <v>-57.345876739568148</v>
      </c>
      <c r="AA49" s="39">
        <f>+AA33-AA48</f>
        <v>-23050836</v>
      </c>
    </row>
    <row r="50" spans="1:27" x14ac:dyDescent="0.25">
      <c r="A50" s="43" t="s">
        <v>75</v>
      </c>
      <c r="B50" s="15" t="s">
        <v>32</v>
      </c>
      <c r="C50" s="20">
        <v>4049147</v>
      </c>
      <c r="D50" s="20"/>
      <c r="E50" s="21">
        <v>18179000</v>
      </c>
      <c r="F50" s="22">
        <v>18179000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4544747</v>
      </c>
      <c r="Y50" s="22">
        <v>-4544747</v>
      </c>
      <c r="Z50" s="23">
        <v>-100</v>
      </c>
      <c r="AA50" s="20">
        <v>18179000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-21892030</v>
      </c>
      <c r="D52" s="48">
        <f t="shared" si="3"/>
        <v>0</v>
      </c>
      <c r="E52" s="49">
        <f t="shared" si="3"/>
        <v>-4871836</v>
      </c>
      <c r="F52" s="50">
        <f t="shared" si="3"/>
        <v>-4871836</v>
      </c>
      <c r="G52" s="50">
        <f t="shared" si="3"/>
        <v>-745108</v>
      </c>
      <c r="H52" s="50">
        <f t="shared" si="3"/>
        <v>-930783</v>
      </c>
      <c r="I52" s="50">
        <f t="shared" si="3"/>
        <v>-782142</v>
      </c>
      <c r="J52" s="50">
        <f t="shared" si="3"/>
        <v>-2458033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-2458033</v>
      </c>
      <c r="X52" s="50">
        <f t="shared" si="3"/>
        <v>-1217962</v>
      </c>
      <c r="Y52" s="50">
        <f t="shared" si="3"/>
        <v>-1240071</v>
      </c>
      <c r="Z52" s="51">
        <f>+IF(X52&lt;&gt;0,+(Y52/X52)*100,0)</f>
        <v>101.81524546742837</v>
      </c>
      <c r="AA52" s="48">
        <f>SUM(AA49:AA51)</f>
        <v>-4871836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-21892030</v>
      </c>
      <c r="D54" s="54">
        <f>+D52-D53</f>
        <v>0</v>
      </c>
      <c r="E54" s="55">
        <f t="shared" si="4"/>
        <v>-4871836</v>
      </c>
      <c r="F54" s="56">
        <f t="shared" si="4"/>
        <v>-4871836</v>
      </c>
      <c r="G54" s="56">
        <f t="shared" si="4"/>
        <v>-745108</v>
      </c>
      <c r="H54" s="56">
        <f t="shared" si="4"/>
        <v>-930783</v>
      </c>
      <c r="I54" s="56">
        <f t="shared" si="4"/>
        <v>-782142</v>
      </c>
      <c r="J54" s="56">
        <f t="shared" si="4"/>
        <v>-2458033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-2458033</v>
      </c>
      <c r="X54" s="56">
        <f t="shared" si="4"/>
        <v>-1217962</v>
      </c>
      <c r="Y54" s="56">
        <f t="shared" si="4"/>
        <v>-1240071</v>
      </c>
      <c r="Z54" s="57">
        <f>+IF(X54&lt;&gt;0,+(Y54/X54)*100,0)</f>
        <v>101.81524546742837</v>
      </c>
      <c r="AA54" s="54">
        <f>+AA52-AA53</f>
        <v>-4871836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-21892030</v>
      </c>
      <c r="D57" s="48">
        <f>SUM(D54:D56)</f>
        <v>0</v>
      </c>
      <c r="E57" s="49">
        <f t="shared" si="5"/>
        <v>-4871836</v>
      </c>
      <c r="F57" s="50">
        <f t="shared" si="5"/>
        <v>-4871836</v>
      </c>
      <c r="G57" s="50">
        <f t="shared" si="5"/>
        <v>-745108</v>
      </c>
      <c r="H57" s="50">
        <f t="shared" si="5"/>
        <v>-930783</v>
      </c>
      <c r="I57" s="50">
        <f t="shared" si="5"/>
        <v>-782142</v>
      </c>
      <c r="J57" s="50">
        <f t="shared" si="5"/>
        <v>-2458033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-2458033</v>
      </c>
      <c r="X57" s="50">
        <f t="shared" si="5"/>
        <v>-1217962</v>
      </c>
      <c r="Y57" s="50">
        <f t="shared" si="5"/>
        <v>-1240071</v>
      </c>
      <c r="Z57" s="51">
        <f>+IF(X57&lt;&gt;0,+(Y57/X57)*100,0)</f>
        <v>101.81524546742837</v>
      </c>
      <c r="AA57" s="48">
        <f>SUM(AA54:AA56)</f>
        <v>-4871836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-21892030</v>
      </c>
      <c r="D60" s="65">
        <f>SUM(D57:D59)</f>
        <v>0</v>
      </c>
      <c r="E60" s="66">
        <f t="shared" si="6"/>
        <v>-4871836</v>
      </c>
      <c r="F60" s="67">
        <f t="shared" si="6"/>
        <v>-4871836</v>
      </c>
      <c r="G60" s="67">
        <f t="shared" si="6"/>
        <v>-745108</v>
      </c>
      <c r="H60" s="67">
        <f t="shared" si="6"/>
        <v>-930783</v>
      </c>
      <c r="I60" s="67">
        <f t="shared" si="6"/>
        <v>-782142</v>
      </c>
      <c r="J60" s="67">
        <f t="shared" si="6"/>
        <v>-2458033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-2458033</v>
      </c>
      <c r="X60" s="67">
        <f t="shared" si="6"/>
        <v>-1217962</v>
      </c>
      <c r="Y60" s="67">
        <f t="shared" si="6"/>
        <v>-1240071</v>
      </c>
      <c r="Z60" s="68">
        <f>+IF(X60&lt;&gt;0,+(Y60/X60)*100,0)</f>
        <v>101.81524546742837</v>
      </c>
      <c r="AA60" s="65">
        <f>SUM(AA57:AA59)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18545414</v>
      </c>
      <c r="D7" s="20"/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4937478</v>
      </c>
      <c r="X7" s="22">
        <v>5853332</v>
      </c>
      <c r="Y7" s="22">
        <v>-915854</v>
      </c>
      <c r="Z7" s="23">
        <v>-15.646711992417311</v>
      </c>
      <c r="AA7" s="20">
        <v>24046900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654350</v>
      </c>
      <c r="F26" s="22">
        <v>654350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654350</v>
      </c>
      <c r="Y26" s="22">
        <v>-654350</v>
      </c>
      <c r="Z26" s="23">
        <v>-100</v>
      </c>
      <c r="AA26" s="20">
        <v>654350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725949</v>
      </c>
      <c r="D29" s="20"/>
      <c r="E29" s="21">
        <v>725900</v>
      </c>
      <c r="F29" s="22">
        <v>725900</v>
      </c>
      <c r="G29" s="22">
        <v>64114</v>
      </c>
      <c r="H29" s="22">
        <v>64245</v>
      </c>
      <c r="I29" s="22">
        <v>64245</v>
      </c>
      <c r="J29" s="22">
        <v>192604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192604</v>
      </c>
      <c r="X29" s="22">
        <v>181476</v>
      </c>
      <c r="Y29" s="22">
        <v>11128</v>
      </c>
      <c r="Z29" s="23">
        <v>6.1319403116665567</v>
      </c>
      <c r="AA29" s="20">
        <v>725900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19271363</v>
      </c>
      <c r="D33" s="29">
        <f t="shared" ref="D33:Y33" si="0">SUM(D6:D32)</f>
        <v>0</v>
      </c>
      <c r="E33" s="30">
        <f t="shared" si="0"/>
        <v>25427150</v>
      </c>
      <c r="F33" s="31">
        <f t="shared" si="0"/>
        <v>25427150</v>
      </c>
      <c r="G33" s="31">
        <f t="shared" si="0"/>
        <v>1692677</v>
      </c>
      <c r="H33" s="31">
        <f t="shared" si="0"/>
        <v>1805150</v>
      </c>
      <c r="I33" s="31">
        <f t="shared" si="0"/>
        <v>1632255</v>
      </c>
      <c r="J33" s="31">
        <f t="shared" si="0"/>
        <v>5130082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5130082</v>
      </c>
      <c r="X33" s="31">
        <f t="shared" si="0"/>
        <v>6689158</v>
      </c>
      <c r="Y33" s="31">
        <f t="shared" si="0"/>
        <v>-1559076</v>
      </c>
      <c r="Z33" s="32">
        <f>+IF(X33&lt;&gt;0,+(Y33/X33)*100,0)</f>
        <v>-23.307507462075197</v>
      </c>
      <c r="AA33" s="29">
        <f>SUM(AA6:AA32)</f>
        <v>25427150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6417203</v>
      </c>
      <c r="D35" s="20"/>
      <c r="E35" s="21">
        <v>9801900</v>
      </c>
      <c r="F35" s="22">
        <v>9801900</v>
      </c>
      <c r="G35" s="22"/>
      <c r="H35" s="22">
        <v>573569</v>
      </c>
      <c r="I35" s="22">
        <v>810934</v>
      </c>
      <c r="J35" s="22">
        <v>1384503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1384503</v>
      </c>
      <c r="X35" s="22">
        <v>2365769</v>
      </c>
      <c r="Y35" s="22">
        <v>-981266</v>
      </c>
      <c r="Z35" s="23">
        <v>-41.477675969209166</v>
      </c>
      <c r="AA35" s="20">
        <v>9801900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599628</v>
      </c>
      <c r="D38" s="20"/>
      <c r="E38" s="21">
        <v>1125900</v>
      </c>
      <c r="F38" s="22">
        <v>1125900</v>
      </c>
      <c r="G38" s="22"/>
      <c r="H38" s="22"/>
      <c r="I38" s="22">
        <v>38630</v>
      </c>
      <c r="J38" s="22">
        <v>38630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38630</v>
      </c>
      <c r="X38" s="22">
        <v>6404</v>
      </c>
      <c r="Y38" s="22">
        <v>32226</v>
      </c>
      <c r="Z38" s="23">
        <v>503.2167395377889</v>
      </c>
      <c r="AA38" s="20">
        <v>1125900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5581700</v>
      </c>
      <c r="F39" s="22">
        <v>5581700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1395423</v>
      </c>
      <c r="Y39" s="22">
        <v>-1395423</v>
      </c>
      <c r="Z39" s="23">
        <v>-100</v>
      </c>
      <c r="AA39" s="20">
        <v>5581700</v>
      </c>
    </row>
    <row r="40" spans="1:27" x14ac:dyDescent="0.25">
      <c r="A40" s="19" t="s">
        <v>66</v>
      </c>
      <c r="B40" s="15" t="s">
        <v>32</v>
      </c>
      <c r="C40" s="20">
        <v>185192</v>
      </c>
      <c r="D40" s="20"/>
      <c r="E40" s="21">
        <v>11787100</v>
      </c>
      <c r="F40" s="22">
        <v>11787100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2946774</v>
      </c>
      <c r="Y40" s="22">
        <v>-2946774</v>
      </c>
      <c r="Z40" s="23">
        <v>-100</v>
      </c>
      <c r="AA40" s="20">
        <v>11787100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766463</v>
      </c>
      <c r="D42" s="20"/>
      <c r="E42" s="21">
        <v>1264000</v>
      </c>
      <c r="F42" s="22">
        <v>1264000</v>
      </c>
      <c r="G42" s="22">
        <v>126</v>
      </c>
      <c r="H42" s="22">
        <v>159772</v>
      </c>
      <c r="I42" s="22">
        <v>17430</v>
      </c>
      <c r="J42" s="22">
        <v>177328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177328</v>
      </c>
      <c r="X42" s="22">
        <v>237527</v>
      </c>
      <c r="Y42" s="22">
        <v>-60199</v>
      </c>
      <c r="Z42" s="23">
        <v>-25.344066148269462</v>
      </c>
      <c r="AA42" s="20">
        <v>1264000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115736</v>
      </c>
      <c r="D44" s="20"/>
      <c r="E44" s="21">
        <v>697700</v>
      </c>
      <c r="F44" s="22">
        <v>697700</v>
      </c>
      <c r="G44" s="22"/>
      <c r="H44" s="22">
        <v>4039</v>
      </c>
      <c r="I44" s="22"/>
      <c r="J44" s="22">
        <v>4039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4039</v>
      </c>
      <c r="X44" s="22">
        <v>174426</v>
      </c>
      <c r="Y44" s="22">
        <v>-170387</v>
      </c>
      <c r="Z44" s="23">
        <v>-97.684404847901121</v>
      </c>
      <c r="AA44" s="20">
        <v>697700</v>
      </c>
    </row>
    <row r="45" spans="1:27" x14ac:dyDescent="0.25">
      <c r="A45" s="19" t="s">
        <v>70</v>
      </c>
      <c r="B45" s="15" t="s">
        <v>32</v>
      </c>
      <c r="C45" s="20">
        <v>9102469</v>
      </c>
      <c r="D45" s="20"/>
      <c r="E45" s="21">
        <v>10130000</v>
      </c>
      <c r="F45" s="22">
        <v>10130000</v>
      </c>
      <c r="G45" s="22">
        <v>11639</v>
      </c>
      <c r="H45" s="22">
        <v>78997</v>
      </c>
      <c r="I45" s="22">
        <v>103365</v>
      </c>
      <c r="J45" s="22">
        <v>194001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194001</v>
      </c>
      <c r="X45" s="22">
        <v>2363021</v>
      </c>
      <c r="Y45" s="22">
        <v>-2169020</v>
      </c>
      <c r="Z45" s="23">
        <v>-91.790127976010368</v>
      </c>
      <c r="AA45" s="20">
        <v>10130000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17186691</v>
      </c>
      <c r="D48" s="29">
        <f t="shared" ref="D48:Y48" si="1">SUM(D35:D47)</f>
        <v>0</v>
      </c>
      <c r="E48" s="30">
        <f t="shared" si="1"/>
        <v>40388300</v>
      </c>
      <c r="F48" s="31">
        <f t="shared" si="1"/>
        <v>40388300</v>
      </c>
      <c r="G48" s="31">
        <f t="shared" si="1"/>
        <v>11765</v>
      </c>
      <c r="H48" s="31">
        <f t="shared" si="1"/>
        <v>816377</v>
      </c>
      <c r="I48" s="31">
        <f t="shared" si="1"/>
        <v>970359</v>
      </c>
      <c r="J48" s="31">
        <f t="shared" si="1"/>
        <v>1798501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1798501</v>
      </c>
      <c r="X48" s="31">
        <f t="shared" si="1"/>
        <v>9489344</v>
      </c>
      <c r="Y48" s="31">
        <f t="shared" si="1"/>
        <v>-7690843</v>
      </c>
      <c r="Z48" s="32">
        <f>+IF(X48&lt;&gt;0,+(Y48/X48)*100,0)</f>
        <v>-81.047151415313863</v>
      </c>
      <c r="AA48" s="29">
        <f>SUM(AA35:AA47)</f>
        <v>40388300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2084672</v>
      </c>
      <c r="D49" s="39">
        <f t="shared" si="2"/>
        <v>0</v>
      </c>
      <c r="E49" s="40">
        <f t="shared" si="2"/>
        <v>-14961150</v>
      </c>
      <c r="F49" s="41">
        <f t="shared" si="2"/>
        <v>-14961150</v>
      </c>
      <c r="G49" s="41">
        <f t="shared" si="2"/>
        <v>1680912</v>
      </c>
      <c r="H49" s="41">
        <f t="shared" si="2"/>
        <v>988773</v>
      </c>
      <c r="I49" s="41">
        <f t="shared" si="2"/>
        <v>661896</v>
      </c>
      <c r="J49" s="41">
        <f t="shared" si="2"/>
        <v>3331581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3331581</v>
      </c>
      <c r="X49" s="41">
        <f t="shared" si="2"/>
        <v>-2800186</v>
      </c>
      <c r="Y49" s="41">
        <f t="shared" si="2"/>
        <v>6131767</v>
      </c>
      <c r="Z49" s="42">
        <f>+IF(X49&lt;&gt;0,+(Y49/X49)*100,0)</f>
        <v>-218.97713223335876</v>
      </c>
      <c r="AA49" s="39">
        <f>+AA33-AA48</f>
        <v>-14961150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2084672</v>
      </c>
      <c r="D52" s="48">
        <f t="shared" si="3"/>
        <v>0</v>
      </c>
      <c r="E52" s="49">
        <f t="shared" si="3"/>
        <v>-14961150</v>
      </c>
      <c r="F52" s="50">
        <f t="shared" si="3"/>
        <v>-14961150</v>
      </c>
      <c r="G52" s="50">
        <f t="shared" si="3"/>
        <v>1680912</v>
      </c>
      <c r="H52" s="50">
        <f t="shared" si="3"/>
        <v>988773</v>
      </c>
      <c r="I52" s="50">
        <f t="shared" si="3"/>
        <v>661896</v>
      </c>
      <c r="J52" s="50">
        <f t="shared" si="3"/>
        <v>3331581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3331581</v>
      </c>
      <c r="X52" s="50">
        <f t="shared" si="3"/>
        <v>-2800186</v>
      </c>
      <c r="Y52" s="50">
        <f t="shared" si="3"/>
        <v>6131767</v>
      </c>
      <c r="Z52" s="51">
        <f>+IF(X52&lt;&gt;0,+(Y52/X52)*100,0)</f>
        <v>-218.97713223335876</v>
      </c>
      <c r="AA52" s="48">
        <f>SUM(AA49:AA51)</f>
        <v>-14961150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2084672</v>
      </c>
      <c r="D54" s="54">
        <f>+D52-D53</f>
        <v>0</v>
      </c>
      <c r="E54" s="55">
        <f t="shared" si="4"/>
        <v>-14961150</v>
      </c>
      <c r="F54" s="56">
        <f t="shared" si="4"/>
        <v>-14961150</v>
      </c>
      <c r="G54" s="56">
        <f t="shared" si="4"/>
        <v>1680912</v>
      </c>
      <c r="H54" s="56">
        <f t="shared" si="4"/>
        <v>988773</v>
      </c>
      <c r="I54" s="56">
        <f t="shared" si="4"/>
        <v>661896</v>
      </c>
      <c r="J54" s="56">
        <f t="shared" si="4"/>
        <v>3331581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3331581</v>
      </c>
      <c r="X54" s="56">
        <f t="shared" si="4"/>
        <v>-2800186</v>
      </c>
      <c r="Y54" s="56">
        <f t="shared" si="4"/>
        <v>6131767</v>
      </c>
      <c r="Z54" s="57">
        <f>+IF(X54&lt;&gt;0,+(Y54/X54)*100,0)</f>
        <v>-218.97713223335876</v>
      </c>
      <c r="AA54" s="54">
        <f>+AA52-AA53</f>
        <v>-14961150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2084672</v>
      </c>
      <c r="D57" s="48">
        <f>SUM(D54:D56)</f>
        <v>0</v>
      </c>
      <c r="E57" s="49">
        <f t="shared" si="5"/>
        <v>-14961150</v>
      </c>
      <c r="F57" s="50">
        <f t="shared" si="5"/>
        <v>-14961150</v>
      </c>
      <c r="G57" s="50">
        <f t="shared" si="5"/>
        <v>1680912</v>
      </c>
      <c r="H57" s="50">
        <f t="shared" si="5"/>
        <v>988773</v>
      </c>
      <c r="I57" s="50">
        <f t="shared" si="5"/>
        <v>661896</v>
      </c>
      <c r="J57" s="50">
        <f t="shared" si="5"/>
        <v>3331581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3331581</v>
      </c>
      <c r="X57" s="50">
        <f t="shared" si="5"/>
        <v>-2800186</v>
      </c>
      <c r="Y57" s="50">
        <f t="shared" si="5"/>
        <v>6131767</v>
      </c>
      <c r="Z57" s="51">
        <f>+IF(X57&lt;&gt;0,+(Y57/X57)*100,0)</f>
        <v>-218.97713223335876</v>
      </c>
      <c r="AA57" s="48">
        <f>SUM(AA54:AA56)</f>
        <v>-14961150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2084672</v>
      </c>
      <c r="D60" s="65">
        <f>SUM(D57:D59)</f>
        <v>0</v>
      </c>
      <c r="E60" s="66">
        <f t="shared" si="6"/>
        <v>-14961150</v>
      </c>
      <c r="F60" s="67">
        <f t="shared" si="6"/>
        <v>-14961150</v>
      </c>
      <c r="G60" s="67">
        <f t="shared" si="6"/>
        <v>1680912</v>
      </c>
      <c r="H60" s="67">
        <f t="shared" si="6"/>
        <v>988773</v>
      </c>
      <c r="I60" s="67">
        <f t="shared" si="6"/>
        <v>661896</v>
      </c>
      <c r="J60" s="67">
        <f t="shared" si="6"/>
        <v>3331581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3331581</v>
      </c>
      <c r="X60" s="67">
        <f t="shared" si="6"/>
        <v>-2800186</v>
      </c>
      <c r="Y60" s="67">
        <f t="shared" si="6"/>
        <v>6131767</v>
      </c>
      <c r="Z60" s="68">
        <f>+IF(X60&lt;&gt;0,+(Y60/X60)*100,0)</f>
        <v>-218.97713223335876</v>
      </c>
      <c r="AA60" s="65">
        <f>SUM(AA57:AA59)</f>
        <v>-14961150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26950313</v>
      </c>
      <c r="D7" s="20"/>
      <c r="E7" s="21">
        <v>39839045</v>
      </c>
      <c r="F7" s="22">
        <v>39839045</v>
      </c>
      <c r="G7" s="22">
        <v>-3201</v>
      </c>
      <c r="H7" s="22">
        <v>2559632</v>
      </c>
      <c r="I7" s="22">
        <v>-2255627</v>
      </c>
      <c r="J7" s="22">
        <v>300804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300804</v>
      </c>
      <c r="X7" s="22">
        <v>9959760</v>
      </c>
      <c r="Y7" s="22">
        <v>-9658956</v>
      </c>
      <c r="Z7" s="23">
        <v>-96.979806742331149</v>
      </c>
      <c r="AA7" s="20">
        <v>39839045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1433250</v>
      </c>
      <c r="F13" s="22">
        <v>1433250</v>
      </c>
      <c r="G13" s="22"/>
      <c r="H13" s="22"/>
      <c r="I13" s="22">
        <v>600082</v>
      </c>
      <c r="J13" s="22">
        <v>600082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600082</v>
      </c>
      <c r="X13" s="22">
        <v>358314</v>
      </c>
      <c r="Y13" s="22">
        <v>241768</v>
      </c>
      <c r="Z13" s="23">
        <v>67.473779980687326</v>
      </c>
      <c r="AA13" s="20">
        <v>1433250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4410</v>
      </c>
      <c r="F24" s="22">
        <v>4410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1104</v>
      </c>
      <c r="Y24" s="22">
        <v>-1104</v>
      </c>
      <c r="Z24" s="23">
        <v>-100</v>
      </c>
      <c r="AA24" s="20">
        <v>4410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26950313</v>
      </c>
      <c r="D33" s="29">
        <f t="shared" ref="D33:Y33" si="0">SUM(D6:D32)</f>
        <v>0</v>
      </c>
      <c r="E33" s="30">
        <f t="shared" si="0"/>
        <v>41276705</v>
      </c>
      <c r="F33" s="31">
        <f t="shared" si="0"/>
        <v>41276705</v>
      </c>
      <c r="G33" s="31">
        <f t="shared" si="0"/>
        <v>-3201</v>
      </c>
      <c r="H33" s="31">
        <f t="shared" si="0"/>
        <v>2559632</v>
      </c>
      <c r="I33" s="31">
        <f t="shared" si="0"/>
        <v>-1655545</v>
      </c>
      <c r="J33" s="31">
        <f t="shared" si="0"/>
        <v>900886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900886</v>
      </c>
      <c r="X33" s="31">
        <f t="shared" si="0"/>
        <v>10319178</v>
      </c>
      <c r="Y33" s="31">
        <f t="shared" si="0"/>
        <v>-9418292</v>
      </c>
      <c r="Z33" s="32">
        <f>+IF(X33&lt;&gt;0,+(Y33/X33)*100,0)</f>
        <v>-91.269789124676407</v>
      </c>
      <c r="AA33" s="29">
        <f>SUM(AA6:AA32)</f>
        <v>41276705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4232313</v>
      </c>
      <c r="D35" s="20"/>
      <c r="E35" s="21">
        <v>4277527</v>
      </c>
      <c r="F35" s="22">
        <v>4277527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1069383</v>
      </c>
      <c r="Y35" s="22">
        <v>-1069383</v>
      </c>
      <c r="Z35" s="23">
        <v>-100</v>
      </c>
      <c r="AA35" s="20">
        <v>4277527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4578994</v>
      </c>
      <c r="D38" s="20"/>
      <c r="E38" s="21">
        <v>804000</v>
      </c>
      <c r="F38" s="22">
        <v>804000</v>
      </c>
      <c r="G38" s="22"/>
      <c r="H38" s="22">
        <v>791979</v>
      </c>
      <c r="I38" s="22">
        <v>263279</v>
      </c>
      <c r="J38" s="22">
        <v>1055258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1055258</v>
      </c>
      <c r="X38" s="22">
        <v>201000</v>
      </c>
      <c r="Y38" s="22">
        <v>854258</v>
      </c>
      <c r="Z38" s="23">
        <v>425.00398009950248</v>
      </c>
      <c r="AA38" s="20">
        <v>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5437337</v>
      </c>
      <c r="D40" s="20"/>
      <c r="E40" s="21">
        <v>1091708</v>
      </c>
      <c r="F40" s="22">
        <v>1091708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272928</v>
      </c>
      <c r="Y40" s="22">
        <v>-272928</v>
      </c>
      <c r="Z40" s="23">
        <v>-100</v>
      </c>
      <c r="AA40" s="20">
        <v>1091708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8241063</v>
      </c>
      <c r="D42" s="20"/>
      <c r="E42" s="21">
        <v>4321873</v>
      </c>
      <c r="F42" s="22">
        <v>4321873</v>
      </c>
      <c r="G42" s="22">
        <v>446007</v>
      </c>
      <c r="H42" s="22">
        <v>446007</v>
      </c>
      <c r="I42" s="22">
        <v>219000</v>
      </c>
      <c r="J42" s="22">
        <v>1111014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1111014</v>
      </c>
      <c r="X42" s="22">
        <v>1080468</v>
      </c>
      <c r="Y42" s="22">
        <v>30546</v>
      </c>
      <c r="Z42" s="23">
        <v>2.8271082530903278</v>
      </c>
      <c r="AA42" s="20">
        <v>4321873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2797484</v>
      </c>
      <c r="D45" s="20"/>
      <c r="E45" s="21">
        <v>3155847</v>
      </c>
      <c r="F45" s="22">
        <v>3155847</v>
      </c>
      <c r="G45" s="22"/>
      <c r="H45" s="22"/>
      <c r="I45" s="22">
        <v>198000</v>
      </c>
      <c r="J45" s="22">
        <v>198000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198000</v>
      </c>
      <c r="X45" s="22">
        <v>788964</v>
      </c>
      <c r="Y45" s="22">
        <v>-590964</v>
      </c>
      <c r="Z45" s="23">
        <v>-74.903797891919027</v>
      </c>
      <c r="AA45" s="20">
        <v>3155847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25287191</v>
      </c>
      <c r="D48" s="29">
        <f t="shared" ref="D48:Y48" si="1">SUM(D35:D47)</f>
        <v>0</v>
      </c>
      <c r="E48" s="30">
        <f t="shared" si="1"/>
        <v>13650955</v>
      </c>
      <c r="F48" s="31">
        <f t="shared" si="1"/>
        <v>13650955</v>
      </c>
      <c r="G48" s="31">
        <f t="shared" si="1"/>
        <v>446007</v>
      </c>
      <c r="H48" s="31">
        <f t="shared" si="1"/>
        <v>1237986</v>
      </c>
      <c r="I48" s="31">
        <f t="shared" si="1"/>
        <v>680279</v>
      </c>
      <c r="J48" s="31">
        <f t="shared" si="1"/>
        <v>2364272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2364272</v>
      </c>
      <c r="X48" s="31">
        <f t="shared" si="1"/>
        <v>3412743</v>
      </c>
      <c r="Y48" s="31">
        <f t="shared" si="1"/>
        <v>-1048471</v>
      </c>
      <c r="Z48" s="32">
        <f>+IF(X48&lt;&gt;0,+(Y48/X48)*100,0)</f>
        <v>-30.722237215049596</v>
      </c>
      <c r="AA48" s="29">
        <f>SUM(AA35:AA47)</f>
        <v>13650955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1663122</v>
      </c>
      <c r="D49" s="39">
        <f t="shared" si="2"/>
        <v>0</v>
      </c>
      <c r="E49" s="40">
        <f t="shared" si="2"/>
        <v>27625750</v>
      </c>
      <c r="F49" s="41">
        <f t="shared" si="2"/>
        <v>27625750</v>
      </c>
      <c r="G49" s="41">
        <f t="shared" si="2"/>
        <v>-449208</v>
      </c>
      <c r="H49" s="41">
        <f t="shared" si="2"/>
        <v>1321646</v>
      </c>
      <c r="I49" s="41">
        <f t="shared" si="2"/>
        <v>-2335824</v>
      </c>
      <c r="J49" s="41">
        <f t="shared" si="2"/>
        <v>-1463386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-1463386</v>
      </c>
      <c r="X49" s="41">
        <f t="shared" si="2"/>
        <v>6906435</v>
      </c>
      <c r="Y49" s="41">
        <f t="shared" si="2"/>
        <v>-8369821</v>
      </c>
      <c r="Z49" s="42">
        <f>+IF(X49&lt;&gt;0,+(Y49/X49)*100,0)</f>
        <v>-121.18873195794937</v>
      </c>
      <c r="AA49" s="39">
        <f>+AA33-AA48</f>
        <v>27625750</v>
      </c>
    </row>
    <row r="50" spans="1:27" x14ac:dyDescent="0.25">
      <c r="A50" s="43" t="s">
        <v>75</v>
      </c>
      <c r="B50" s="15" t="s">
        <v>32</v>
      </c>
      <c r="C50" s="20">
        <v>20573585</v>
      </c>
      <c r="D50" s="20"/>
      <c r="E50" s="21">
        <v>28285000</v>
      </c>
      <c r="F50" s="22">
        <v>28285000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7071249</v>
      </c>
      <c r="Y50" s="22">
        <v>-7071249</v>
      </c>
      <c r="Z50" s="23">
        <v>-100</v>
      </c>
      <c r="AA50" s="20">
        <v>28285000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22236707</v>
      </c>
      <c r="D52" s="48">
        <f t="shared" si="3"/>
        <v>0</v>
      </c>
      <c r="E52" s="49">
        <f t="shared" si="3"/>
        <v>55910750</v>
      </c>
      <c r="F52" s="50">
        <f t="shared" si="3"/>
        <v>55910750</v>
      </c>
      <c r="G52" s="50">
        <f t="shared" si="3"/>
        <v>-449208</v>
      </c>
      <c r="H52" s="50">
        <f t="shared" si="3"/>
        <v>1321646</v>
      </c>
      <c r="I52" s="50">
        <f t="shared" si="3"/>
        <v>-2335824</v>
      </c>
      <c r="J52" s="50">
        <f t="shared" si="3"/>
        <v>-1463386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-1463386</v>
      </c>
      <c r="X52" s="50">
        <f t="shared" si="3"/>
        <v>13977684</v>
      </c>
      <c r="Y52" s="50">
        <f t="shared" si="3"/>
        <v>-15441070</v>
      </c>
      <c r="Z52" s="51">
        <f>+IF(X52&lt;&gt;0,+(Y52/X52)*100,0)</f>
        <v>-110.46944543888672</v>
      </c>
      <c r="AA52" s="48">
        <f>SUM(AA49:AA51)</f>
        <v>55910750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22236707</v>
      </c>
      <c r="D54" s="54">
        <f>+D52-D53</f>
        <v>0</v>
      </c>
      <c r="E54" s="55">
        <f t="shared" si="4"/>
        <v>55910750</v>
      </c>
      <c r="F54" s="56">
        <f t="shared" si="4"/>
        <v>55910750</v>
      </c>
      <c r="G54" s="56">
        <f t="shared" si="4"/>
        <v>-449208</v>
      </c>
      <c r="H54" s="56">
        <f t="shared" si="4"/>
        <v>1321646</v>
      </c>
      <c r="I54" s="56">
        <f t="shared" si="4"/>
        <v>-2335824</v>
      </c>
      <c r="J54" s="56">
        <f t="shared" si="4"/>
        <v>-1463386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-1463386</v>
      </c>
      <c r="X54" s="56">
        <f t="shared" si="4"/>
        <v>13977684</v>
      </c>
      <c r="Y54" s="56">
        <f t="shared" si="4"/>
        <v>-15441070</v>
      </c>
      <c r="Z54" s="57">
        <f>+IF(X54&lt;&gt;0,+(Y54/X54)*100,0)</f>
        <v>-110.46944543888672</v>
      </c>
      <c r="AA54" s="54">
        <f>+AA52-AA53</f>
        <v>55910750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22236707</v>
      </c>
      <c r="D57" s="48">
        <f>SUM(D54:D56)</f>
        <v>0</v>
      </c>
      <c r="E57" s="49">
        <f t="shared" si="5"/>
        <v>55910750</v>
      </c>
      <c r="F57" s="50">
        <f t="shared" si="5"/>
        <v>55910750</v>
      </c>
      <c r="G57" s="50">
        <f t="shared" si="5"/>
        <v>-449208</v>
      </c>
      <c r="H57" s="50">
        <f t="shared" si="5"/>
        <v>1321646</v>
      </c>
      <c r="I57" s="50">
        <f t="shared" si="5"/>
        <v>-2335824</v>
      </c>
      <c r="J57" s="50">
        <f t="shared" si="5"/>
        <v>-1463386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-1463386</v>
      </c>
      <c r="X57" s="50">
        <f t="shared" si="5"/>
        <v>13977684</v>
      </c>
      <c r="Y57" s="50">
        <f t="shared" si="5"/>
        <v>-15441070</v>
      </c>
      <c r="Z57" s="51">
        <f>+IF(X57&lt;&gt;0,+(Y57/X57)*100,0)</f>
        <v>-110.46944543888672</v>
      </c>
      <c r="AA57" s="48">
        <f>SUM(AA54:AA56)</f>
        <v>55910750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22236707</v>
      </c>
      <c r="D60" s="65">
        <f>SUM(D57:D59)</f>
        <v>0</v>
      </c>
      <c r="E60" s="66">
        <f t="shared" si="6"/>
        <v>55910750</v>
      </c>
      <c r="F60" s="67">
        <f t="shared" si="6"/>
        <v>55910750</v>
      </c>
      <c r="G60" s="67">
        <f t="shared" si="6"/>
        <v>-449208</v>
      </c>
      <c r="H60" s="67">
        <f t="shared" si="6"/>
        <v>1321646</v>
      </c>
      <c r="I60" s="67">
        <f t="shared" si="6"/>
        <v>-2335824</v>
      </c>
      <c r="J60" s="67">
        <f t="shared" si="6"/>
        <v>-1463386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-1463386</v>
      </c>
      <c r="X60" s="67">
        <f t="shared" si="6"/>
        <v>13977684</v>
      </c>
      <c r="Y60" s="67">
        <f t="shared" si="6"/>
        <v>-15441070</v>
      </c>
      <c r="Z60" s="68">
        <f>+IF(X60&lt;&gt;0,+(Y60/X60)*100,0)</f>
        <v>-110.46944543888672</v>
      </c>
      <c r="AA60" s="65">
        <f>SUM(AA57:AA59)</f>
        <v>55910750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5623138</v>
      </c>
      <c r="F7" s="22">
        <v>5623138</v>
      </c>
      <c r="G7" s="22">
        <v>550565</v>
      </c>
      <c r="H7" s="22"/>
      <c r="I7" s="22">
        <v>438954</v>
      </c>
      <c r="J7" s="22">
        <v>989519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989519</v>
      </c>
      <c r="X7" s="22">
        <v>1405785</v>
      </c>
      <c r="Y7" s="22">
        <v>-416266</v>
      </c>
      <c r="Z7" s="23">
        <v>-29.610929125008447</v>
      </c>
      <c r="AA7" s="20">
        <v>5623138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162099</v>
      </c>
      <c r="F29" s="22">
        <v>162099</v>
      </c>
      <c r="G29" s="22">
        <v>11734</v>
      </c>
      <c r="H29" s="22"/>
      <c r="I29" s="22">
        <v>11638</v>
      </c>
      <c r="J29" s="22">
        <v>23372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23372</v>
      </c>
      <c r="X29" s="22">
        <v>40524</v>
      </c>
      <c r="Y29" s="22">
        <v>-17152</v>
      </c>
      <c r="Z29" s="23">
        <v>-42.325535485144606</v>
      </c>
      <c r="AA29" s="20">
        <v>162099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397236</v>
      </c>
      <c r="Y31" s="22">
        <v>-397236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7374177</v>
      </c>
      <c r="F33" s="31">
        <f t="shared" si="0"/>
        <v>7374177</v>
      </c>
      <c r="G33" s="31">
        <f t="shared" si="0"/>
        <v>562299</v>
      </c>
      <c r="H33" s="31">
        <f t="shared" si="0"/>
        <v>0</v>
      </c>
      <c r="I33" s="31">
        <f t="shared" si="0"/>
        <v>450592</v>
      </c>
      <c r="J33" s="31">
        <f t="shared" si="0"/>
        <v>1012891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1012891</v>
      </c>
      <c r="X33" s="31">
        <f t="shared" si="0"/>
        <v>1843545</v>
      </c>
      <c r="Y33" s="31">
        <f t="shared" si="0"/>
        <v>-830654</v>
      </c>
      <c r="Z33" s="32">
        <f>+IF(X33&lt;&gt;0,+(Y33/X33)*100,0)</f>
        <v>-45.057430114263553</v>
      </c>
      <c r="AA33" s="29">
        <f>SUM(AA6:AA32)</f>
        <v>7374177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951687</v>
      </c>
      <c r="F35" s="22">
        <v>951687</v>
      </c>
      <c r="G35" s="22">
        <v>50403</v>
      </c>
      <c r="H35" s="22"/>
      <c r="I35" s="22">
        <v>49371</v>
      </c>
      <c r="J35" s="22">
        <v>99774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99774</v>
      </c>
      <c r="X35" s="22">
        <v>237921</v>
      </c>
      <c r="Y35" s="22">
        <v>-138147</v>
      </c>
      <c r="Z35" s="23">
        <v>-58.064231404541843</v>
      </c>
      <c r="AA35" s="20">
        <v>951687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130592</v>
      </c>
      <c r="F38" s="22">
        <v>130592</v>
      </c>
      <c r="G38" s="22">
        <v>597</v>
      </c>
      <c r="H38" s="22"/>
      <c r="I38" s="22">
        <v>3611</v>
      </c>
      <c r="J38" s="22">
        <v>4208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4208</v>
      </c>
      <c r="X38" s="22">
        <v>32646</v>
      </c>
      <c r="Y38" s="22">
        <v>-28438</v>
      </c>
      <c r="Z38" s="23">
        <v>-87.110212583471181</v>
      </c>
      <c r="AA38" s="20">
        <v>130592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1443739</v>
      </c>
      <c r="F42" s="22">
        <v>1443739</v>
      </c>
      <c r="G42" s="22">
        <v>34877</v>
      </c>
      <c r="H42" s="22"/>
      <c r="I42" s="22">
        <v>8703</v>
      </c>
      <c r="J42" s="22">
        <v>43580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43580</v>
      </c>
      <c r="X42" s="22">
        <v>360939</v>
      </c>
      <c r="Y42" s="22">
        <v>-317359</v>
      </c>
      <c r="Z42" s="23">
        <v>-87.92593762380902</v>
      </c>
      <c r="AA42" s="20">
        <v>1443739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238098</v>
      </c>
      <c r="F45" s="22">
        <v>238098</v>
      </c>
      <c r="G45" s="22">
        <v>423</v>
      </c>
      <c r="H45" s="22"/>
      <c r="I45" s="22">
        <v>413</v>
      </c>
      <c r="J45" s="22">
        <v>836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836</v>
      </c>
      <c r="X45" s="22">
        <v>59526</v>
      </c>
      <c r="Y45" s="22">
        <v>-58690</v>
      </c>
      <c r="Z45" s="23">
        <v>-98.595571682962074</v>
      </c>
      <c r="AA45" s="20">
        <v>238098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1590000</v>
      </c>
      <c r="F47" s="22">
        <v>1590000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397500</v>
      </c>
      <c r="Y47" s="22">
        <v>-397500</v>
      </c>
      <c r="Z47" s="23">
        <v>-100</v>
      </c>
      <c r="AA47" s="20">
        <v>1590000</v>
      </c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4354116</v>
      </c>
      <c r="F48" s="31">
        <f t="shared" si="1"/>
        <v>4354116</v>
      </c>
      <c r="G48" s="31">
        <f t="shared" si="1"/>
        <v>86300</v>
      </c>
      <c r="H48" s="31">
        <f t="shared" si="1"/>
        <v>0</v>
      </c>
      <c r="I48" s="31">
        <f t="shared" si="1"/>
        <v>62098</v>
      </c>
      <c r="J48" s="31">
        <f t="shared" si="1"/>
        <v>148398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148398</v>
      </c>
      <c r="X48" s="31">
        <f t="shared" si="1"/>
        <v>1088532</v>
      </c>
      <c r="Y48" s="31">
        <f t="shared" si="1"/>
        <v>-940134</v>
      </c>
      <c r="Z48" s="32">
        <f>+IF(X48&lt;&gt;0,+(Y48/X48)*100,0)</f>
        <v>-86.367144006790795</v>
      </c>
      <c r="AA48" s="29">
        <f>SUM(AA35:AA47)</f>
        <v>4354116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3020061</v>
      </c>
      <c r="F49" s="41">
        <f t="shared" si="2"/>
        <v>3020061</v>
      </c>
      <c r="G49" s="41">
        <f t="shared" si="2"/>
        <v>475999</v>
      </c>
      <c r="H49" s="41">
        <f t="shared" si="2"/>
        <v>0</v>
      </c>
      <c r="I49" s="41">
        <f t="shared" si="2"/>
        <v>388494</v>
      </c>
      <c r="J49" s="41">
        <f t="shared" si="2"/>
        <v>864493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864493</v>
      </c>
      <c r="X49" s="41">
        <f t="shared" si="2"/>
        <v>755013</v>
      </c>
      <c r="Y49" s="41">
        <f t="shared" si="2"/>
        <v>109480</v>
      </c>
      <c r="Z49" s="42">
        <f>+IF(X49&lt;&gt;0,+(Y49/X49)*100,0)</f>
        <v>14.500412575677505</v>
      </c>
      <c r="AA49" s="39">
        <f>+AA33-AA48</f>
        <v>3020061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3020061</v>
      </c>
      <c r="F52" s="50">
        <f t="shared" si="3"/>
        <v>3020061</v>
      </c>
      <c r="G52" s="50">
        <f t="shared" si="3"/>
        <v>475999</v>
      </c>
      <c r="H52" s="50">
        <f t="shared" si="3"/>
        <v>0</v>
      </c>
      <c r="I52" s="50">
        <f t="shared" si="3"/>
        <v>388494</v>
      </c>
      <c r="J52" s="50">
        <f t="shared" si="3"/>
        <v>864493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864493</v>
      </c>
      <c r="X52" s="50">
        <f t="shared" si="3"/>
        <v>755013</v>
      </c>
      <c r="Y52" s="50">
        <f t="shared" si="3"/>
        <v>109480</v>
      </c>
      <c r="Z52" s="51">
        <f>+IF(X52&lt;&gt;0,+(Y52/X52)*100,0)</f>
        <v>14.500412575677505</v>
      </c>
      <c r="AA52" s="48">
        <f>SUM(AA49:AA51)</f>
        <v>3020061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3020061</v>
      </c>
      <c r="F54" s="56">
        <f t="shared" si="4"/>
        <v>3020061</v>
      </c>
      <c r="G54" s="56">
        <f t="shared" si="4"/>
        <v>475999</v>
      </c>
      <c r="H54" s="56">
        <f t="shared" si="4"/>
        <v>0</v>
      </c>
      <c r="I54" s="56">
        <f t="shared" si="4"/>
        <v>388494</v>
      </c>
      <c r="J54" s="56">
        <f t="shared" si="4"/>
        <v>864493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864493</v>
      </c>
      <c r="X54" s="56">
        <f t="shared" si="4"/>
        <v>755013</v>
      </c>
      <c r="Y54" s="56">
        <f t="shared" si="4"/>
        <v>109480</v>
      </c>
      <c r="Z54" s="57">
        <f>+IF(X54&lt;&gt;0,+(Y54/X54)*100,0)</f>
        <v>14.500412575677505</v>
      </c>
      <c r="AA54" s="54">
        <f>+AA52-AA53</f>
        <v>3020061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3020061</v>
      </c>
      <c r="F57" s="50">
        <f t="shared" si="5"/>
        <v>3020061</v>
      </c>
      <c r="G57" s="50">
        <f t="shared" si="5"/>
        <v>475999</v>
      </c>
      <c r="H57" s="50">
        <f t="shared" si="5"/>
        <v>0</v>
      </c>
      <c r="I57" s="50">
        <f t="shared" si="5"/>
        <v>388494</v>
      </c>
      <c r="J57" s="50">
        <f t="shared" si="5"/>
        <v>864493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864493</v>
      </c>
      <c r="X57" s="50">
        <f t="shared" si="5"/>
        <v>755013</v>
      </c>
      <c r="Y57" s="50">
        <f t="shared" si="5"/>
        <v>109480</v>
      </c>
      <c r="Z57" s="51">
        <f>+IF(X57&lt;&gt;0,+(Y57/X57)*100,0)</f>
        <v>14.500412575677505</v>
      </c>
      <c r="AA57" s="48">
        <f>SUM(AA54:AA56)</f>
        <v>3020061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3020061</v>
      </c>
      <c r="F60" s="67">
        <f t="shared" si="6"/>
        <v>3020061</v>
      </c>
      <c r="G60" s="67">
        <f t="shared" si="6"/>
        <v>475999</v>
      </c>
      <c r="H60" s="67">
        <f t="shared" si="6"/>
        <v>0</v>
      </c>
      <c r="I60" s="67">
        <f t="shared" si="6"/>
        <v>388494</v>
      </c>
      <c r="J60" s="67">
        <f t="shared" si="6"/>
        <v>864493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864493</v>
      </c>
      <c r="X60" s="67">
        <f t="shared" si="6"/>
        <v>755013</v>
      </c>
      <c r="Y60" s="67">
        <f t="shared" si="6"/>
        <v>109480</v>
      </c>
      <c r="Z60" s="68">
        <f>+IF(X60&lt;&gt;0,+(Y60/X60)*100,0)</f>
        <v>14.500412575677505</v>
      </c>
      <c r="AA60" s="65">
        <f>SUM(AA57:AA59)</f>
        <v>3020061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7463331</v>
      </c>
      <c r="D7" s="20"/>
      <c r="E7" s="21">
        <v>11188989</v>
      </c>
      <c r="F7" s="22">
        <v>11188989</v>
      </c>
      <c r="G7" s="22"/>
      <c r="H7" s="22">
        <v>2169809</v>
      </c>
      <c r="I7" s="22"/>
      <c r="J7" s="22">
        <v>2169809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2169809</v>
      </c>
      <c r="X7" s="22">
        <v>2797248</v>
      </c>
      <c r="Y7" s="22">
        <v>-627439</v>
      </c>
      <c r="Z7" s="23">
        <v>-22.430581771798568</v>
      </c>
      <c r="AA7" s="20">
        <v>11188989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2554</v>
      </c>
      <c r="D13" s="20"/>
      <c r="E13" s="21">
        <v>500000</v>
      </c>
      <c r="F13" s="22">
        <v>500000</v>
      </c>
      <c r="G13" s="22"/>
      <c r="H13" s="22">
        <v>179299</v>
      </c>
      <c r="I13" s="22"/>
      <c r="J13" s="22">
        <v>179299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179299</v>
      </c>
      <c r="X13" s="22">
        <v>125001</v>
      </c>
      <c r="Y13" s="22">
        <v>54298</v>
      </c>
      <c r="Z13" s="23">
        <v>43.438052495580038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7465885</v>
      </c>
      <c r="D33" s="29">
        <f t="shared" ref="D33:Y33" si="0">SUM(D6:D32)</f>
        <v>0</v>
      </c>
      <c r="E33" s="30">
        <f t="shared" si="0"/>
        <v>11688989</v>
      </c>
      <c r="F33" s="31">
        <f t="shared" si="0"/>
        <v>11688989</v>
      </c>
      <c r="G33" s="31">
        <f t="shared" si="0"/>
        <v>0</v>
      </c>
      <c r="H33" s="31">
        <f t="shared" si="0"/>
        <v>2349108</v>
      </c>
      <c r="I33" s="31">
        <f t="shared" si="0"/>
        <v>0</v>
      </c>
      <c r="J33" s="31">
        <f t="shared" si="0"/>
        <v>2349108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2349108</v>
      </c>
      <c r="X33" s="31">
        <f t="shared" si="0"/>
        <v>2922249</v>
      </c>
      <c r="Y33" s="31">
        <f t="shared" si="0"/>
        <v>-573141</v>
      </c>
      <c r="Z33" s="32">
        <f>+IF(X33&lt;&gt;0,+(Y33/X33)*100,0)</f>
        <v>-19.613010390285016</v>
      </c>
      <c r="AA33" s="29">
        <f>SUM(AA6:AA32)</f>
        <v>11688989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2717144</v>
      </c>
      <c r="D35" s="20"/>
      <c r="E35" s="21">
        <v>2939741</v>
      </c>
      <c r="F35" s="22">
        <v>2939741</v>
      </c>
      <c r="G35" s="22"/>
      <c r="H35" s="22">
        <v>484912</v>
      </c>
      <c r="I35" s="22">
        <v>301142</v>
      </c>
      <c r="J35" s="22">
        <v>786054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786054</v>
      </c>
      <c r="X35" s="22">
        <v>734940</v>
      </c>
      <c r="Y35" s="22">
        <v>51114</v>
      </c>
      <c r="Z35" s="23">
        <v>6.954853457425096</v>
      </c>
      <c r="AA35" s="20">
        <v>2939741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1019643</v>
      </c>
      <c r="D38" s="20"/>
      <c r="E38" s="21">
        <v>1526182</v>
      </c>
      <c r="F38" s="22">
        <v>1526182</v>
      </c>
      <c r="G38" s="22"/>
      <c r="H38" s="22">
        <v>171542</v>
      </c>
      <c r="I38" s="22">
        <v>44107</v>
      </c>
      <c r="J38" s="22">
        <v>215649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215649</v>
      </c>
      <c r="X38" s="22">
        <v>381546</v>
      </c>
      <c r="Y38" s="22">
        <v>-165897</v>
      </c>
      <c r="Z38" s="23">
        <v>-43.480209463603344</v>
      </c>
      <c r="AA38" s="20">
        <v>1526182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>
        <v>61990</v>
      </c>
      <c r="J39" s="22">
        <v>61990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61990</v>
      </c>
      <c r="X39" s="22">
        <v>187500</v>
      </c>
      <c r="Y39" s="22">
        <v>-125510</v>
      </c>
      <c r="Z39" s="23">
        <v>-66.938666666666663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11338891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1108860</v>
      </c>
      <c r="Y40" s="22">
        <v>-1108860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2820000</v>
      </c>
      <c r="F44" s="22">
        <v>2820000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705000</v>
      </c>
      <c r="Y44" s="22">
        <v>-705000</v>
      </c>
      <c r="Z44" s="23">
        <v>-100</v>
      </c>
      <c r="AA44" s="20">
        <v>2820000</v>
      </c>
    </row>
    <row r="45" spans="1:27" x14ac:dyDescent="0.25">
      <c r="A45" s="19" t="s">
        <v>70</v>
      </c>
      <c r="B45" s="15" t="s">
        <v>32</v>
      </c>
      <c r="C45" s="20">
        <v>30147</v>
      </c>
      <c r="D45" s="20"/>
      <c r="E45" s="21">
        <v>39470</v>
      </c>
      <c r="F45" s="22">
        <v>39470</v>
      </c>
      <c r="G45" s="22"/>
      <c r="H45" s="22">
        <v>2576</v>
      </c>
      <c r="I45" s="22">
        <v>4164</v>
      </c>
      <c r="J45" s="22">
        <v>6740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6740</v>
      </c>
      <c r="X45" s="22">
        <v>9867</v>
      </c>
      <c r="Y45" s="22">
        <v>-3127</v>
      </c>
      <c r="Z45" s="23">
        <v>-31.691496908888212</v>
      </c>
      <c r="AA45" s="20">
        <v>39470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15105825</v>
      </c>
      <c r="D48" s="29">
        <f t="shared" ref="D48:Y48" si="1">SUM(D35:D47)</f>
        <v>0</v>
      </c>
      <c r="E48" s="30">
        <f t="shared" si="1"/>
        <v>12510829</v>
      </c>
      <c r="F48" s="31">
        <f t="shared" si="1"/>
        <v>12510829</v>
      </c>
      <c r="G48" s="31">
        <f t="shared" si="1"/>
        <v>0</v>
      </c>
      <c r="H48" s="31">
        <f t="shared" si="1"/>
        <v>659030</v>
      </c>
      <c r="I48" s="31">
        <f t="shared" si="1"/>
        <v>411403</v>
      </c>
      <c r="J48" s="31">
        <f t="shared" si="1"/>
        <v>1070433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1070433</v>
      </c>
      <c r="X48" s="31">
        <f t="shared" si="1"/>
        <v>3127713</v>
      </c>
      <c r="Y48" s="31">
        <f t="shared" si="1"/>
        <v>-2057280</v>
      </c>
      <c r="Z48" s="32">
        <f>+IF(X48&lt;&gt;0,+(Y48/X48)*100,0)</f>
        <v>-65.775856032826539</v>
      </c>
      <c r="AA48" s="29">
        <f>SUM(AA35:AA47)</f>
        <v>12510829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-7639940</v>
      </c>
      <c r="D49" s="39">
        <f t="shared" si="2"/>
        <v>0</v>
      </c>
      <c r="E49" s="40">
        <f t="shared" si="2"/>
        <v>-821840</v>
      </c>
      <c r="F49" s="41">
        <f t="shared" si="2"/>
        <v>-821840</v>
      </c>
      <c r="G49" s="41">
        <f t="shared" si="2"/>
        <v>0</v>
      </c>
      <c r="H49" s="41">
        <f t="shared" si="2"/>
        <v>1690078</v>
      </c>
      <c r="I49" s="41">
        <f t="shared" si="2"/>
        <v>-411403</v>
      </c>
      <c r="J49" s="41">
        <f t="shared" si="2"/>
        <v>1278675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1278675</v>
      </c>
      <c r="X49" s="41">
        <f t="shared" si="2"/>
        <v>-205464</v>
      </c>
      <c r="Y49" s="41">
        <f t="shared" si="2"/>
        <v>1484139</v>
      </c>
      <c r="Z49" s="42">
        <f>+IF(X49&lt;&gt;0,+(Y49/X49)*100,0)</f>
        <v>-722.3352996145311</v>
      </c>
      <c r="AA49" s="39">
        <f>+AA33-AA48</f>
        <v>-821840</v>
      </c>
    </row>
    <row r="50" spans="1:27" x14ac:dyDescent="0.25">
      <c r="A50" s="43" t="s">
        <v>75</v>
      </c>
      <c r="B50" s="15" t="s">
        <v>32</v>
      </c>
      <c r="C50" s="20">
        <v>15241224</v>
      </c>
      <c r="D50" s="20"/>
      <c r="E50" s="21">
        <v>18092000</v>
      </c>
      <c r="F50" s="22">
        <v>18092000</v>
      </c>
      <c r="G50" s="22"/>
      <c r="H50" s="22">
        <v>5540734</v>
      </c>
      <c r="I50" s="22"/>
      <c r="J50" s="22">
        <v>5540734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5540734</v>
      </c>
      <c r="X50" s="22">
        <v>4522998</v>
      </c>
      <c r="Y50" s="22">
        <v>1017736</v>
      </c>
      <c r="Z50" s="23">
        <v>22.501358612141768</v>
      </c>
      <c r="AA50" s="20">
        <v>18092000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7601284</v>
      </c>
      <c r="D52" s="48">
        <f t="shared" si="3"/>
        <v>0</v>
      </c>
      <c r="E52" s="49">
        <f t="shared" si="3"/>
        <v>17270160</v>
      </c>
      <c r="F52" s="50">
        <f t="shared" si="3"/>
        <v>17270160</v>
      </c>
      <c r="G52" s="50">
        <f t="shared" si="3"/>
        <v>0</v>
      </c>
      <c r="H52" s="50">
        <f t="shared" si="3"/>
        <v>7230812</v>
      </c>
      <c r="I52" s="50">
        <f t="shared" si="3"/>
        <v>-411403</v>
      </c>
      <c r="J52" s="50">
        <f t="shared" si="3"/>
        <v>6819409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6819409</v>
      </c>
      <c r="X52" s="50">
        <f t="shared" si="3"/>
        <v>4317534</v>
      </c>
      <c r="Y52" s="50">
        <f t="shared" si="3"/>
        <v>2501875</v>
      </c>
      <c r="Z52" s="51">
        <f>+IF(X52&lt;&gt;0,+(Y52/X52)*100,0)</f>
        <v>57.946851142341906</v>
      </c>
      <c r="AA52" s="48">
        <f>SUM(AA49:AA51)</f>
        <v>17270160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7601284</v>
      </c>
      <c r="D54" s="54">
        <f>+D52-D53</f>
        <v>0</v>
      </c>
      <c r="E54" s="55">
        <f t="shared" si="4"/>
        <v>17270160</v>
      </c>
      <c r="F54" s="56">
        <f t="shared" si="4"/>
        <v>17270160</v>
      </c>
      <c r="G54" s="56">
        <f t="shared" si="4"/>
        <v>0</v>
      </c>
      <c r="H54" s="56">
        <f t="shared" si="4"/>
        <v>7230812</v>
      </c>
      <c r="I54" s="56">
        <f t="shared" si="4"/>
        <v>-411403</v>
      </c>
      <c r="J54" s="56">
        <f t="shared" si="4"/>
        <v>6819409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6819409</v>
      </c>
      <c r="X54" s="56">
        <f t="shared" si="4"/>
        <v>4317534</v>
      </c>
      <c r="Y54" s="56">
        <f t="shared" si="4"/>
        <v>2501875</v>
      </c>
      <c r="Z54" s="57">
        <f>+IF(X54&lt;&gt;0,+(Y54/X54)*100,0)</f>
        <v>57.946851142341906</v>
      </c>
      <c r="AA54" s="54">
        <f>+AA52-AA53</f>
        <v>17270160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7601284</v>
      </c>
      <c r="D57" s="48">
        <f>SUM(D54:D56)</f>
        <v>0</v>
      </c>
      <c r="E57" s="49">
        <f t="shared" si="5"/>
        <v>17270160</v>
      </c>
      <c r="F57" s="50">
        <f t="shared" si="5"/>
        <v>17270160</v>
      </c>
      <c r="G57" s="50">
        <f t="shared" si="5"/>
        <v>0</v>
      </c>
      <c r="H57" s="50">
        <f t="shared" si="5"/>
        <v>7230812</v>
      </c>
      <c r="I57" s="50">
        <f t="shared" si="5"/>
        <v>-411403</v>
      </c>
      <c r="J57" s="50">
        <f t="shared" si="5"/>
        <v>6819409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6819409</v>
      </c>
      <c r="X57" s="50">
        <f t="shared" si="5"/>
        <v>4317534</v>
      </c>
      <c r="Y57" s="50">
        <f t="shared" si="5"/>
        <v>2501875</v>
      </c>
      <c r="Z57" s="51">
        <f>+IF(X57&lt;&gt;0,+(Y57/X57)*100,0)</f>
        <v>57.946851142341906</v>
      </c>
      <c r="AA57" s="48">
        <f>SUM(AA54:AA56)</f>
        <v>17270160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7601284</v>
      </c>
      <c r="D60" s="65">
        <f>SUM(D57:D59)</f>
        <v>0</v>
      </c>
      <c r="E60" s="66">
        <f t="shared" si="6"/>
        <v>17270160</v>
      </c>
      <c r="F60" s="67">
        <f t="shared" si="6"/>
        <v>17270160</v>
      </c>
      <c r="G60" s="67">
        <f t="shared" si="6"/>
        <v>0</v>
      </c>
      <c r="H60" s="67">
        <f t="shared" si="6"/>
        <v>7230812</v>
      </c>
      <c r="I60" s="67">
        <f t="shared" si="6"/>
        <v>-411403</v>
      </c>
      <c r="J60" s="67">
        <f t="shared" si="6"/>
        <v>6819409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6819409</v>
      </c>
      <c r="X60" s="67">
        <f t="shared" si="6"/>
        <v>4317534</v>
      </c>
      <c r="Y60" s="67">
        <f t="shared" si="6"/>
        <v>2501875</v>
      </c>
      <c r="Z60" s="68">
        <f>+IF(X60&lt;&gt;0,+(Y60/X60)*100,0)</f>
        <v>57.946851142341906</v>
      </c>
      <c r="AA60" s="65">
        <f>SUM(AA57:AA59)</f>
        <v>17270160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2757424</v>
      </c>
      <c r="D13" s="20"/>
      <c r="E13" s="21">
        <v>4220774</v>
      </c>
      <c r="F13" s="22">
        <v>4220774</v>
      </c>
      <c r="G13" s="22">
        <v>209583</v>
      </c>
      <c r="H13" s="22">
        <v>211801</v>
      </c>
      <c r="I13" s="22">
        <v>215012</v>
      </c>
      <c r="J13" s="22">
        <v>636396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636396</v>
      </c>
      <c r="X13" s="22">
        <v>1055195</v>
      </c>
      <c r="Y13" s="22">
        <v>-418799</v>
      </c>
      <c r="Z13" s="23">
        <v>-39.6892517496766</v>
      </c>
      <c r="AA13" s="20">
        <v>4220774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2757424</v>
      </c>
      <c r="D33" s="29">
        <f t="shared" ref="D33:Y33" si="0">SUM(D6:D32)</f>
        <v>0</v>
      </c>
      <c r="E33" s="30">
        <f t="shared" si="0"/>
        <v>4220774</v>
      </c>
      <c r="F33" s="31">
        <f t="shared" si="0"/>
        <v>4220774</v>
      </c>
      <c r="G33" s="31">
        <f t="shared" si="0"/>
        <v>209583</v>
      </c>
      <c r="H33" s="31">
        <f t="shared" si="0"/>
        <v>211801</v>
      </c>
      <c r="I33" s="31">
        <f t="shared" si="0"/>
        <v>215012</v>
      </c>
      <c r="J33" s="31">
        <f t="shared" si="0"/>
        <v>636396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636396</v>
      </c>
      <c r="X33" s="31">
        <f t="shared" si="0"/>
        <v>1055195</v>
      </c>
      <c r="Y33" s="31">
        <f t="shared" si="0"/>
        <v>-418799</v>
      </c>
      <c r="Z33" s="32">
        <f>+IF(X33&lt;&gt;0,+(Y33/X33)*100,0)</f>
        <v>-39.6892517496766</v>
      </c>
      <c r="AA33" s="29">
        <f>SUM(AA6:AA32)</f>
        <v>4220774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7207273</v>
      </c>
      <c r="D35" s="20"/>
      <c r="E35" s="21">
        <v>7170377</v>
      </c>
      <c r="F35" s="22">
        <v>7170377</v>
      </c>
      <c r="G35" s="22">
        <v>516319</v>
      </c>
      <c r="H35" s="22">
        <v>471966</v>
      </c>
      <c r="I35" s="22">
        <v>486938</v>
      </c>
      <c r="J35" s="22">
        <v>1475223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1475223</v>
      </c>
      <c r="X35" s="22">
        <v>1792598</v>
      </c>
      <c r="Y35" s="22">
        <v>-317375</v>
      </c>
      <c r="Z35" s="23">
        <v>-17.704750312116825</v>
      </c>
      <c r="AA35" s="20">
        <v>7170377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981871</v>
      </c>
      <c r="D38" s="20"/>
      <c r="E38" s="21">
        <v>1849417</v>
      </c>
      <c r="F38" s="22">
        <v>1849417</v>
      </c>
      <c r="G38" s="22">
        <v>83859</v>
      </c>
      <c r="H38" s="22">
        <v>15987</v>
      </c>
      <c r="I38" s="22">
        <v>81243</v>
      </c>
      <c r="J38" s="22">
        <v>181089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181089</v>
      </c>
      <c r="X38" s="22">
        <v>462346</v>
      </c>
      <c r="Y38" s="22">
        <v>-281257</v>
      </c>
      <c r="Z38" s="23">
        <v>-60.832579929317006</v>
      </c>
      <c r="AA38" s="20">
        <v>1849417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694000</v>
      </c>
      <c r="D42" s="20"/>
      <c r="E42" s="21">
        <v>892357</v>
      </c>
      <c r="F42" s="22">
        <v>892357</v>
      </c>
      <c r="G42" s="22"/>
      <c r="H42" s="22">
        <v>8745</v>
      </c>
      <c r="I42" s="22">
        <v>5872</v>
      </c>
      <c r="J42" s="22">
        <v>14617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14617</v>
      </c>
      <c r="X42" s="22">
        <v>223090</v>
      </c>
      <c r="Y42" s="22">
        <v>-208473</v>
      </c>
      <c r="Z42" s="23">
        <v>-93.447935810659374</v>
      </c>
      <c r="AA42" s="20">
        <v>892357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376233</v>
      </c>
      <c r="D45" s="20"/>
      <c r="E45" s="21">
        <v>2068046</v>
      </c>
      <c r="F45" s="22">
        <v>2068046</v>
      </c>
      <c r="G45" s="22">
        <v>2741</v>
      </c>
      <c r="H45" s="22">
        <v>42130</v>
      </c>
      <c r="I45" s="22">
        <v>8250</v>
      </c>
      <c r="J45" s="22">
        <v>53121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53121</v>
      </c>
      <c r="X45" s="22">
        <v>516977</v>
      </c>
      <c r="Y45" s="22">
        <v>-463856</v>
      </c>
      <c r="Z45" s="23">
        <v>-89.724687945498545</v>
      </c>
      <c r="AA45" s="20">
        <v>2068046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9259377</v>
      </c>
      <c r="D48" s="29">
        <f t="shared" ref="D48:Y48" si="1">SUM(D35:D47)</f>
        <v>0</v>
      </c>
      <c r="E48" s="30">
        <f t="shared" si="1"/>
        <v>11980197</v>
      </c>
      <c r="F48" s="31">
        <f t="shared" si="1"/>
        <v>11980197</v>
      </c>
      <c r="G48" s="31">
        <f t="shared" si="1"/>
        <v>602919</v>
      </c>
      <c r="H48" s="31">
        <f t="shared" si="1"/>
        <v>538828</v>
      </c>
      <c r="I48" s="31">
        <f t="shared" si="1"/>
        <v>582303</v>
      </c>
      <c r="J48" s="31">
        <f t="shared" si="1"/>
        <v>1724050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1724050</v>
      </c>
      <c r="X48" s="31">
        <f t="shared" si="1"/>
        <v>2995011</v>
      </c>
      <c r="Y48" s="31">
        <f t="shared" si="1"/>
        <v>-1270961</v>
      </c>
      <c r="Z48" s="32">
        <f>+IF(X48&lt;&gt;0,+(Y48/X48)*100,0)</f>
        <v>-42.435937630946931</v>
      </c>
      <c r="AA48" s="29">
        <f>SUM(AA35:AA47)</f>
        <v>11980197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-6501953</v>
      </c>
      <c r="D49" s="39">
        <f t="shared" si="2"/>
        <v>0</v>
      </c>
      <c r="E49" s="40">
        <f t="shared" si="2"/>
        <v>-7759423</v>
      </c>
      <c r="F49" s="41">
        <f t="shared" si="2"/>
        <v>-7759423</v>
      </c>
      <c r="G49" s="41">
        <f t="shared" si="2"/>
        <v>-393336</v>
      </c>
      <c r="H49" s="41">
        <f t="shared" si="2"/>
        <v>-327027</v>
      </c>
      <c r="I49" s="41">
        <f t="shared" si="2"/>
        <v>-367291</v>
      </c>
      <c r="J49" s="41">
        <f t="shared" si="2"/>
        <v>-1087654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-1087654</v>
      </c>
      <c r="X49" s="41">
        <f t="shared" si="2"/>
        <v>-1939816</v>
      </c>
      <c r="Y49" s="41">
        <f t="shared" si="2"/>
        <v>852162</v>
      </c>
      <c r="Z49" s="42">
        <f>+IF(X49&lt;&gt;0,+(Y49/X49)*100,0)</f>
        <v>-43.930042849424893</v>
      </c>
      <c r="AA49" s="39">
        <f>+AA33-AA48</f>
        <v>-7759423</v>
      </c>
    </row>
    <row r="50" spans="1:27" x14ac:dyDescent="0.25">
      <c r="A50" s="43" t="s">
        <v>75</v>
      </c>
      <c r="B50" s="15" t="s">
        <v>32</v>
      </c>
      <c r="C50" s="20">
        <v>4363672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-2138281</v>
      </c>
      <c r="D52" s="48">
        <f t="shared" si="3"/>
        <v>0</v>
      </c>
      <c r="E52" s="49">
        <f t="shared" si="3"/>
        <v>-7759423</v>
      </c>
      <c r="F52" s="50">
        <f t="shared" si="3"/>
        <v>-7759423</v>
      </c>
      <c r="G52" s="50">
        <f t="shared" si="3"/>
        <v>-393336</v>
      </c>
      <c r="H52" s="50">
        <f t="shared" si="3"/>
        <v>-327027</v>
      </c>
      <c r="I52" s="50">
        <f t="shared" si="3"/>
        <v>-367291</v>
      </c>
      <c r="J52" s="50">
        <f t="shared" si="3"/>
        <v>-1087654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-1087654</v>
      </c>
      <c r="X52" s="50">
        <f t="shared" si="3"/>
        <v>-1939816</v>
      </c>
      <c r="Y52" s="50">
        <f t="shared" si="3"/>
        <v>852162</v>
      </c>
      <c r="Z52" s="51">
        <f>+IF(X52&lt;&gt;0,+(Y52/X52)*100,0)</f>
        <v>-43.930042849424893</v>
      </c>
      <c r="AA52" s="48">
        <f>SUM(AA49:AA51)</f>
        <v>-7759423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-2138281</v>
      </c>
      <c r="D54" s="54">
        <f>+D52-D53</f>
        <v>0</v>
      </c>
      <c r="E54" s="55">
        <f t="shared" si="4"/>
        <v>-7759423</v>
      </c>
      <c r="F54" s="56">
        <f t="shared" si="4"/>
        <v>-7759423</v>
      </c>
      <c r="G54" s="56">
        <f t="shared" si="4"/>
        <v>-393336</v>
      </c>
      <c r="H54" s="56">
        <f t="shared" si="4"/>
        <v>-327027</v>
      </c>
      <c r="I54" s="56">
        <f t="shared" si="4"/>
        <v>-367291</v>
      </c>
      <c r="J54" s="56">
        <f t="shared" si="4"/>
        <v>-1087654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-1087654</v>
      </c>
      <c r="X54" s="56">
        <f t="shared" si="4"/>
        <v>-1939816</v>
      </c>
      <c r="Y54" s="56">
        <f t="shared" si="4"/>
        <v>852162</v>
      </c>
      <c r="Z54" s="57">
        <f>+IF(X54&lt;&gt;0,+(Y54/X54)*100,0)</f>
        <v>-43.930042849424893</v>
      </c>
      <c r="AA54" s="54">
        <f>+AA52-AA53</f>
        <v>-7759423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-2138281</v>
      </c>
      <c r="D57" s="48">
        <f>SUM(D54:D56)</f>
        <v>0</v>
      </c>
      <c r="E57" s="49">
        <f t="shared" si="5"/>
        <v>-7759423</v>
      </c>
      <c r="F57" s="50">
        <f t="shared" si="5"/>
        <v>-7759423</v>
      </c>
      <c r="G57" s="50">
        <f t="shared" si="5"/>
        <v>-393336</v>
      </c>
      <c r="H57" s="50">
        <f t="shared" si="5"/>
        <v>-327027</v>
      </c>
      <c r="I57" s="50">
        <f t="shared" si="5"/>
        <v>-367291</v>
      </c>
      <c r="J57" s="50">
        <f t="shared" si="5"/>
        <v>-1087654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-1087654</v>
      </c>
      <c r="X57" s="50">
        <f t="shared" si="5"/>
        <v>-1939816</v>
      </c>
      <c r="Y57" s="50">
        <f t="shared" si="5"/>
        <v>852162</v>
      </c>
      <c r="Z57" s="51">
        <f>+IF(X57&lt;&gt;0,+(Y57/X57)*100,0)</f>
        <v>-43.930042849424893</v>
      </c>
      <c r="AA57" s="48">
        <f>SUM(AA54:AA56)</f>
        <v>-7759423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-2138281</v>
      </c>
      <c r="D60" s="65">
        <f>SUM(D57:D59)</f>
        <v>0</v>
      </c>
      <c r="E60" s="66">
        <f t="shared" si="6"/>
        <v>-7759423</v>
      </c>
      <c r="F60" s="67">
        <f t="shared" si="6"/>
        <v>-7759423</v>
      </c>
      <c r="G60" s="67">
        <f t="shared" si="6"/>
        <v>-393336</v>
      </c>
      <c r="H60" s="67">
        <f t="shared" si="6"/>
        <v>-327027</v>
      </c>
      <c r="I60" s="67">
        <f t="shared" si="6"/>
        <v>-367291</v>
      </c>
      <c r="J60" s="67">
        <f t="shared" si="6"/>
        <v>-1087654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-1087654</v>
      </c>
      <c r="X60" s="67">
        <f t="shared" si="6"/>
        <v>-1939816</v>
      </c>
      <c r="Y60" s="67">
        <f t="shared" si="6"/>
        <v>852162</v>
      </c>
      <c r="Z60" s="68">
        <f>+IF(X60&lt;&gt;0,+(Y60/X60)*100,0)</f>
        <v>-43.930042849424893</v>
      </c>
      <c r="AA60" s="65">
        <f>SUM(AA57:AA59)</f>
        <v>-7759423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16345372</v>
      </c>
      <c r="D7" s="20"/>
      <c r="E7" s="21">
        <v>18534337</v>
      </c>
      <c r="F7" s="22">
        <v>18534337</v>
      </c>
      <c r="G7" s="22">
        <v>1413104</v>
      </c>
      <c r="H7" s="22">
        <v>1308273</v>
      </c>
      <c r="I7" s="22">
        <v>1295926</v>
      </c>
      <c r="J7" s="22">
        <v>4017303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4017303</v>
      </c>
      <c r="X7" s="22">
        <v>4633587</v>
      </c>
      <c r="Y7" s="22">
        <v>-616284</v>
      </c>
      <c r="Z7" s="23">
        <v>-13.30036535409824</v>
      </c>
      <c r="AA7" s="20">
        <v>18534337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11710923</v>
      </c>
      <c r="D13" s="20"/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2984671</v>
      </c>
      <c r="X13" s="22">
        <v>2980566</v>
      </c>
      <c r="Y13" s="22">
        <v>4105</v>
      </c>
      <c r="Z13" s="23">
        <v>0.13772551924701551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2665185</v>
      </c>
      <c r="D26" s="20"/>
      <c r="E26" s="21">
        <v>2754954</v>
      </c>
      <c r="F26" s="22">
        <v>2754954</v>
      </c>
      <c r="G26" s="22">
        <v>2743350</v>
      </c>
      <c r="H26" s="22"/>
      <c r="I26" s="22"/>
      <c r="J26" s="22">
        <v>2743350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2743350</v>
      </c>
      <c r="X26" s="22">
        <v>688740</v>
      </c>
      <c r="Y26" s="22">
        <v>2054610</v>
      </c>
      <c r="Z26" s="23">
        <v>298.31431309347505</v>
      </c>
      <c r="AA26" s="20">
        <v>2754954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30721480</v>
      </c>
      <c r="D33" s="29">
        <f t="shared" ref="D33:Y33" si="0">SUM(D6:D32)</f>
        <v>0</v>
      </c>
      <c r="E33" s="30">
        <f t="shared" si="0"/>
        <v>33211552</v>
      </c>
      <c r="F33" s="31">
        <f t="shared" si="0"/>
        <v>33211552</v>
      </c>
      <c r="G33" s="31">
        <f t="shared" si="0"/>
        <v>5162802</v>
      </c>
      <c r="H33" s="31">
        <f t="shared" si="0"/>
        <v>2293431</v>
      </c>
      <c r="I33" s="31">
        <f t="shared" si="0"/>
        <v>2289091</v>
      </c>
      <c r="J33" s="31">
        <f t="shared" si="0"/>
        <v>9745324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9745324</v>
      </c>
      <c r="X33" s="31">
        <f t="shared" si="0"/>
        <v>8302893</v>
      </c>
      <c r="Y33" s="31">
        <f t="shared" si="0"/>
        <v>1442431</v>
      </c>
      <c r="Z33" s="32">
        <f>+IF(X33&lt;&gt;0,+(Y33/X33)*100,0)</f>
        <v>17.372631443040394</v>
      </c>
      <c r="AA33" s="29">
        <f>SUM(AA6:AA32)</f>
        <v>33211552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5517958</v>
      </c>
      <c r="D35" s="20"/>
      <c r="E35" s="21">
        <v>5755394</v>
      </c>
      <c r="F35" s="22">
        <v>5755394</v>
      </c>
      <c r="G35" s="22"/>
      <c r="H35" s="22">
        <v>477846</v>
      </c>
      <c r="I35" s="22">
        <v>480862</v>
      </c>
      <c r="J35" s="22">
        <v>958708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958708</v>
      </c>
      <c r="X35" s="22">
        <v>1438851</v>
      </c>
      <c r="Y35" s="22">
        <v>-480143</v>
      </c>
      <c r="Z35" s="23">
        <v>-33.36989028050855</v>
      </c>
      <c r="AA35" s="20">
        <v>5755394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2077741</v>
      </c>
      <c r="D38" s="20"/>
      <c r="E38" s="21">
        <v>3331980</v>
      </c>
      <c r="F38" s="22">
        <v>3331980</v>
      </c>
      <c r="G38" s="22">
        <v>1496</v>
      </c>
      <c r="H38" s="22">
        <v>41870</v>
      </c>
      <c r="I38" s="22">
        <v>1162331</v>
      </c>
      <c r="J38" s="22">
        <v>1205697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1205697</v>
      </c>
      <c r="X38" s="22">
        <v>832992</v>
      </c>
      <c r="Y38" s="22">
        <v>372705</v>
      </c>
      <c r="Z38" s="23">
        <v>44.74292670277746</v>
      </c>
      <c r="AA38" s="20">
        <v>3331980</v>
      </c>
    </row>
    <row r="39" spans="1:27" x14ac:dyDescent="0.25">
      <c r="A39" s="19" t="s">
        <v>65</v>
      </c>
      <c r="B39" s="15" t="s">
        <v>32</v>
      </c>
      <c r="C39" s="20">
        <v>17438064</v>
      </c>
      <c r="D39" s="20"/>
      <c r="E39" s="21">
        <v>9150280</v>
      </c>
      <c r="F39" s="22">
        <v>9150280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2287569</v>
      </c>
      <c r="Y39" s="22">
        <v>-2287569</v>
      </c>
      <c r="Z39" s="23">
        <v>-100</v>
      </c>
      <c r="AA39" s="20">
        <v>9150280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848132</v>
      </c>
      <c r="F41" s="22">
        <v>848132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212039</v>
      </c>
      <c r="Y41" s="22">
        <v>-212039</v>
      </c>
      <c r="Z41" s="23">
        <v>-100</v>
      </c>
      <c r="AA41" s="20">
        <v>848132</v>
      </c>
    </row>
    <row r="42" spans="1:27" x14ac:dyDescent="0.25">
      <c r="A42" s="19" t="s">
        <v>67</v>
      </c>
      <c r="B42" s="15" t="s">
        <v>32</v>
      </c>
      <c r="C42" s="20">
        <v>1967537</v>
      </c>
      <c r="D42" s="20"/>
      <c r="E42" s="21">
        <v>2029317</v>
      </c>
      <c r="F42" s="22">
        <v>2029317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507330</v>
      </c>
      <c r="Y42" s="22">
        <v>-507330</v>
      </c>
      <c r="Z42" s="23">
        <v>-100</v>
      </c>
      <c r="AA42" s="20">
        <v>2029317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</v>
      </c>
      <c r="Y44" s="22">
        <v>-24999</v>
      </c>
      <c r="Z44" s="23">
        <v>-100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>
        <v>419190</v>
      </c>
      <c r="D45" s="20"/>
      <c r="E45" s="21">
        <v>528569</v>
      </c>
      <c r="F45" s="22">
        <v>528569</v>
      </c>
      <c r="G45" s="22">
        <v>8627</v>
      </c>
      <c r="H45" s="22">
        <v>16200</v>
      </c>
      <c r="I45" s="22">
        <v>10811</v>
      </c>
      <c r="J45" s="22">
        <v>35638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35638</v>
      </c>
      <c r="X45" s="22">
        <v>132138</v>
      </c>
      <c r="Y45" s="22">
        <v>-96500</v>
      </c>
      <c r="Z45" s="23">
        <v>-73.029711362363585</v>
      </c>
      <c r="AA45" s="20">
        <v>528569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27420490</v>
      </c>
      <c r="D48" s="29">
        <f t="shared" ref="D48:Y48" si="1">SUM(D35:D47)</f>
        <v>0</v>
      </c>
      <c r="E48" s="30">
        <f t="shared" si="1"/>
        <v>21743672</v>
      </c>
      <c r="F48" s="31">
        <f t="shared" si="1"/>
        <v>21743672</v>
      </c>
      <c r="G48" s="31">
        <f t="shared" si="1"/>
        <v>10123</v>
      </c>
      <c r="H48" s="31">
        <f t="shared" si="1"/>
        <v>535916</v>
      </c>
      <c r="I48" s="31">
        <f t="shared" si="1"/>
        <v>1654004</v>
      </c>
      <c r="J48" s="31">
        <f t="shared" si="1"/>
        <v>2200043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2200043</v>
      </c>
      <c r="X48" s="31">
        <f t="shared" si="1"/>
        <v>5435918</v>
      </c>
      <c r="Y48" s="31">
        <f t="shared" si="1"/>
        <v>-3235875</v>
      </c>
      <c r="Z48" s="32">
        <f>+IF(X48&lt;&gt;0,+(Y48/X48)*100,0)</f>
        <v>-59.527663956667489</v>
      </c>
      <c r="AA48" s="29">
        <f>SUM(AA35:AA47)</f>
        <v>21743672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3300990</v>
      </c>
      <c r="D49" s="39">
        <f t="shared" si="2"/>
        <v>0</v>
      </c>
      <c r="E49" s="40">
        <f t="shared" si="2"/>
        <v>11467880</v>
      </c>
      <c r="F49" s="41">
        <f t="shared" si="2"/>
        <v>11467880</v>
      </c>
      <c r="G49" s="41">
        <f t="shared" si="2"/>
        <v>5152679</v>
      </c>
      <c r="H49" s="41">
        <f t="shared" si="2"/>
        <v>1757515</v>
      </c>
      <c r="I49" s="41">
        <f t="shared" si="2"/>
        <v>635087</v>
      </c>
      <c r="J49" s="41">
        <f t="shared" si="2"/>
        <v>7545281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7545281</v>
      </c>
      <c r="X49" s="41">
        <f t="shared" si="2"/>
        <v>2866975</v>
      </c>
      <c r="Y49" s="41">
        <f t="shared" si="2"/>
        <v>4678306</v>
      </c>
      <c r="Z49" s="42">
        <f>+IF(X49&lt;&gt;0,+(Y49/X49)*100,0)</f>
        <v>163.17916968233069</v>
      </c>
      <c r="AA49" s="39">
        <f>+AA33-AA48</f>
        <v>11467880</v>
      </c>
    </row>
    <row r="50" spans="1:27" x14ac:dyDescent="0.25">
      <c r="A50" s="43" t="s">
        <v>75</v>
      </c>
      <c r="B50" s="15" t="s">
        <v>32</v>
      </c>
      <c r="C50" s="20">
        <v>7000000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10300990</v>
      </c>
      <c r="D52" s="48">
        <f t="shared" si="3"/>
        <v>0</v>
      </c>
      <c r="E52" s="49">
        <f t="shared" si="3"/>
        <v>21467880</v>
      </c>
      <c r="F52" s="50">
        <f t="shared" si="3"/>
        <v>21467880</v>
      </c>
      <c r="G52" s="50">
        <f t="shared" si="3"/>
        <v>5152679</v>
      </c>
      <c r="H52" s="50">
        <f t="shared" si="3"/>
        <v>1757515</v>
      </c>
      <c r="I52" s="50">
        <f t="shared" si="3"/>
        <v>635087</v>
      </c>
      <c r="J52" s="50">
        <f t="shared" si="3"/>
        <v>7545281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7545281</v>
      </c>
      <c r="X52" s="50">
        <f t="shared" si="3"/>
        <v>5366974</v>
      </c>
      <c r="Y52" s="50">
        <f t="shared" si="3"/>
        <v>2178307</v>
      </c>
      <c r="Z52" s="51">
        <f>+IF(X52&lt;&gt;0,+(Y52/X52)*100,0)</f>
        <v>40.587247115413639</v>
      </c>
      <c r="AA52" s="48">
        <f>SUM(AA49:AA51)</f>
        <v>21467880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10300990</v>
      </c>
      <c r="D54" s="54">
        <f>+D52-D53</f>
        <v>0</v>
      </c>
      <c r="E54" s="55">
        <f t="shared" si="4"/>
        <v>21467880</v>
      </c>
      <c r="F54" s="56">
        <f t="shared" si="4"/>
        <v>21467880</v>
      </c>
      <c r="G54" s="56">
        <f t="shared" si="4"/>
        <v>5152679</v>
      </c>
      <c r="H54" s="56">
        <f t="shared" si="4"/>
        <v>1757515</v>
      </c>
      <c r="I54" s="56">
        <f t="shared" si="4"/>
        <v>635087</v>
      </c>
      <c r="J54" s="56">
        <f t="shared" si="4"/>
        <v>7545281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7545281</v>
      </c>
      <c r="X54" s="56">
        <f t="shared" si="4"/>
        <v>5366974</v>
      </c>
      <c r="Y54" s="56">
        <f t="shared" si="4"/>
        <v>2178307</v>
      </c>
      <c r="Z54" s="57">
        <f>+IF(X54&lt;&gt;0,+(Y54/X54)*100,0)</f>
        <v>40.587247115413639</v>
      </c>
      <c r="AA54" s="54">
        <f>+AA52-AA53</f>
        <v>21467880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10300990</v>
      </c>
      <c r="D57" s="48">
        <f>SUM(D54:D56)</f>
        <v>0</v>
      </c>
      <c r="E57" s="49">
        <f t="shared" si="5"/>
        <v>21467880</v>
      </c>
      <c r="F57" s="50">
        <f t="shared" si="5"/>
        <v>21467880</v>
      </c>
      <c r="G57" s="50">
        <f t="shared" si="5"/>
        <v>5152679</v>
      </c>
      <c r="H57" s="50">
        <f t="shared" si="5"/>
        <v>1757515</v>
      </c>
      <c r="I57" s="50">
        <f t="shared" si="5"/>
        <v>635087</v>
      </c>
      <c r="J57" s="50">
        <f t="shared" si="5"/>
        <v>7545281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7545281</v>
      </c>
      <c r="X57" s="50">
        <f t="shared" si="5"/>
        <v>5366974</v>
      </c>
      <c r="Y57" s="50">
        <f t="shared" si="5"/>
        <v>2178307</v>
      </c>
      <c r="Z57" s="51">
        <f>+IF(X57&lt;&gt;0,+(Y57/X57)*100,0)</f>
        <v>40.587247115413639</v>
      </c>
      <c r="AA57" s="48">
        <f>SUM(AA54:AA56)</f>
        <v>21467880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10300990</v>
      </c>
      <c r="D60" s="65">
        <f>SUM(D57:D59)</f>
        <v>0</v>
      </c>
      <c r="E60" s="66">
        <f t="shared" si="6"/>
        <v>21467880</v>
      </c>
      <c r="F60" s="67">
        <f t="shared" si="6"/>
        <v>21467880</v>
      </c>
      <c r="G60" s="67">
        <f t="shared" si="6"/>
        <v>5152679</v>
      </c>
      <c r="H60" s="67">
        <f t="shared" si="6"/>
        <v>1757515</v>
      </c>
      <c r="I60" s="67">
        <f t="shared" si="6"/>
        <v>635087</v>
      </c>
      <c r="J60" s="67">
        <f t="shared" si="6"/>
        <v>7545281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7545281</v>
      </c>
      <c r="X60" s="67">
        <f t="shared" si="6"/>
        <v>5366974</v>
      </c>
      <c r="Y60" s="67">
        <f t="shared" si="6"/>
        <v>2178307</v>
      </c>
      <c r="Z60" s="68">
        <f>+IF(X60&lt;&gt;0,+(Y60/X60)*100,0)</f>
        <v>40.587247115413639</v>
      </c>
      <c r="AA60" s="65">
        <f>SUM(AA57:AA59)</f>
        <v>21467880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24898850</v>
      </c>
      <c r="D7" s="20"/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6203642</v>
      </c>
      <c r="X7" s="22">
        <v>7701921</v>
      </c>
      <c r="Y7" s="22">
        <v>-1498279</v>
      </c>
      <c r="Z7" s="23">
        <v>-19.453315607885358</v>
      </c>
      <c r="AA7" s="20">
        <v>30807717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4724307</v>
      </c>
      <c r="D13" s="20"/>
      <c r="E13" s="21">
        <v>4486325</v>
      </c>
      <c r="F13" s="22">
        <v>4486325</v>
      </c>
      <c r="G13" s="22">
        <v>453719</v>
      </c>
      <c r="H13" s="22">
        <v>462973</v>
      </c>
      <c r="I13" s="22">
        <v>496644</v>
      </c>
      <c r="J13" s="22">
        <v>1413336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1413336</v>
      </c>
      <c r="X13" s="22">
        <v>1121580</v>
      </c>
      <c r="Y13" s="22">
        <v>291756</v>
      </c>
      <c r="Z13" s="23">
        <v>26.012946022575296</v>
      </c>
      <c r="AA13" s="20">
        <v>4486325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14259437</v>
      </c>
      <c r="D26" s="20"/>
      <c r="E26" s="21">
        <v>14729222</v>
      </c>
      <c r="F26" s="22">
        <v>14729222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3682305</v>
      </c>
      <c r="Y26" s="22">
        <v>-3682305</v>
      </c>
      <c r="Z26" s="23">
        <v>-100</v>
      </c>
      <c r="AA26" s="20">
        <v>14729222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43882594</v>
      </c>
      <c r="D33" s="29">
        <f t="shared" ref="D33:Y33" si="0">SUM(D6:D32)</f>
        <v>0</v>
      </c>
      <c r="E33" s="30">
        <f t="shared" si="0"/>
        <v>50023264</v>
      </c>
      <c r="F33" s="31">
        <f t="shared" si="0"/>
        <v>50023264</v>
      </c>
      <c r="G33" s="31">
        <f t="shared" si="0"/>
        <v>9529463</v>
      </c>
      <c r="H33" s="31">
        <f t="shared" si="0"/>
        <v>-4634986</v>
      </c>
      <c r="I33" s="31">
        <f t="shared" si="0"/>
        <v>2722501</v>
      </c>
      <c r="J33" s="31">
        <f t="shared" si="0"/>
        <v>7616978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7616978</v>
      </c>
      <c r="X33" s="31">
        <f t="shared" si="0"/>
        <v>12505806</v>
      </c>
      <c r="Y33" s="31">
        <f t="shared" si="0"/>
        <v>-4888828</v>
      </c>
      <c r="Z33" s="32">
        <f>+IF(X33&lt;&gt;0,+(Y33/X33)*100,0)</f>
        <v>-39.092466331238469</v>
      </c>
      <c r="AA33" s="29">
        <f>SUM(AA6:AA32)</f>
        <v>50023264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4277672</v>
      </c>
      <c r="D35" s="20"/>
      <c r="E35" s="21">
        <v>5930936</v>
      </c>
      <c r="F35" s="22">
        <v>5930936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1482711</v>
      </c>
      <c r="Y35" s="22">
        <v>-1482711</v>
      </c>
      <c r="Z35" s="23">
        <v>-100</v>
      </c>
      <c r="AA35" s="20">
        <v>5930936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3555507</v>
      </c>
      <c r="D38" s="20"/>
      <c r="E38" s="21">
        <v>3492572</v>
      </c>
      <c r="F38" s="22">
        <v>3492572</v>
      </c>
      <c r="G38" s="22">
        <v>185939</v>
      </c>
      <c r="H38" s="22">
        <v>289941</v>
      </c>
      <c r="I38" s="22">
        <v>139154</v>
      </c>
      <c r="J38" s="22">
        <v>615034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615034</v>
      </c>
      <c r="X38" s="22">
        <v>873138</v>
      </c>
      <c r="Y38" s="22">
        <v>-258104</v>
      </c>
      <c r="Z38" s="23">
        <v>-29.560504754116764</v>
      </c>
      <c r="AA38" s="20">
        <v>3492572</v>
      </c>
    </row>
    <row r="39" spans="1:27" x14ac:dyDescent="0.25">
      <c r="A39" s="19" t="s">
        <v>65</v>
      </c>
      <c r="B39" s="15" t="s">
        <v>32</v>
      </c>
      <c r="C39" s="20">
        <v>19619742</v>
      </c>
      <c r="D39" s="20"/>
      <c r="E39" s="21">
        <v>-411013</v>
      </c>
      <c r="F39" s="22">
        <v>-411013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-102753</v>
      </c>
      <c r="Y39" s="22">
        <v>102753</v>
      </c>
      <c r="Z39" s="23">
        <v>-100</v>
      </c>
      <c r="AA39" s="20">
        <v>-411013</v>
      </c>
    </row>
    <row r="40" spans="1:27" x14ac:dyDescent="0.25">
      <c r="A40" s="19" t="s">
        <v>66</v>
      </c>
      <c r="B40" s="15" t="s">
        <v>32</v>
      </c>
      <c r="C40" s="20">
        <v>3417635</v>
      </c>
      <c r="D40" s="20"/>
      <c r="E40" s="21">
        <v>3057225</v>
      </c>
      <c r="F40" s="22">
        <v>3057225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764304</v>
      </c>
      <c r="Y40" s="22">
        <v>-764304</v>
      </c>
      <c r="Z40" s="23">
        <v>-100</v>
      </c>
      <c r="AA40" s="20">
        <v>3057225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1293091</v>
      </c>
      <c r="D42" s="20"/>
      <c r="E42" s="21">
        <v>1215250</v>
      </c>
      <c r="F42" s="22">
        <v>1215250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303804</v>
      </c>
      <c r="Y42" s="22">
        <v>-303804</v>
      </c>
      <c r="Z42" s="23">
        <v>-100</v>
      </c>
      <c r="AA42" s="20">
        <v>1215250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1031509</v>
      </c>
      <c r="F44" s="22">
        <v>1031509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257877</v>
      </c>
      <c r="Y44" s="22">
        <v>-257877</v>
      </c>
      <c r="Z44" s="23">
        <v>-100</v>
      </c>
      <c r="AA44" s="20">
        <v>1031509</v>
      </c>
    </row>
    <row r="45" spans="1:27" x14ac:dyDescent="0.25">
      <c r="A45" s="19" t="s">
        <v>70</v>
      </c>
      <c r="B45" s="15" t="s">
        <v>32</v>
      </c>
      <c r="C45" s="20">
        <v>121907</v>
      </c>
      <c r="D45" s="20"/>
      <c r="E45" s="21">
        <v>304668</v>
      </c>
      <c r="F45" s="22">
        <v>304668</v>
      </c>
      <c r="G45" s="22"/>
      <c r="H45" s="22"/>
      <c r="I45" s="22">
        <v>1316</v>
      </c>
      <c r="J45" s="22">
        <v>1316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1316</v>
      </c>
      <c r="X45" s="22">
        <v>76155</v>
      </c>
      <c r="Y45" s="22">
        <v>-74839</v>
      </c>
      <c r="Z45" s="23">
        <v>-98.271945374565036</v>
      </c>
      <c r="AA45" s="20">
        <v>304668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32285554</v>
      </c>
      <c r="D48" s="29">
        <f t="shared" ref="D48:Y48" si="1">SUM(D35:D47)</f>
        <v>0</v>
      </c>
      <c r="E48" s="30">
        <f t="shared" si="1"/>
        <v>14621147</v>
      </c>
      <c r="F48" s="31">
        <f t="shared" si="1"/>
        <v>14621147</v>
      </c>
      <c r="G48" s="31">
        <f t="shared" si="1"/>
        <v>185939</v>
      </c>
      <c r="H48" s="31">
        <f t="shared" si="1"/>
        <v>289941</v>
      </c>
      <c r="I48" s="31">
        <f t="shared" si="1"/>
        <v>140470</v>
      </c>
      <c r="J48" s="31">
        <f t="shared" si="1"/>
        <v>616350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616350</v>
      </c>
      <c r="X48" s="31">
        <f t="shared" si="1"/>
        <v>3655236</v>
      </c>
      <c r="Y48" s="31">
        <f t="shared" si="1"/>
        <v>-3038886</v>
      </c>
      <c r="Z48" s="32">
        <f>+IF(X48&lt;&gt;0,+(Y48/X48)*100,0)</f>
        <v>-83.137887676746459</v>
      </c>
      <c r="AA48" s="29">
        <f>SUM(AA35:AA47)</f>
        <v>14621147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11597040</v>
      </c>
      <c r="D49" s="39">
        <f t="shared" si="2"/>
        <v>0</v>
      </c>
      <c r="E49" s="40">
        <f t="shared" si="2"/>
        <v>35402117</v>
      </c>
      <c r="F49" s="41">
        <f t="shared" si="2"/>
        <v>35402117</v>
      </c>
      <c r="G49" s="41">
        <f t="shared" si="2"/>
        <v>9343524</v>
      </c>
      <c r="H49" s="41">
        <f t="shared" si="2"/>
        <v>-4924927</v>
      </c>
      <c r="I49" s="41">
        <f t="shared" si="2"/>
        <v>2582031</v>
      </c>
      <c r="J49" s="41">
        <f t="shared" si="2"/>
        <v>7000628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7000628</v>
      </c>
      <c r="X49" s="41">
        <f t="shared" si="2"/>
        <v>8850570</v>
      </c>
      <c r="Y49" s="41">
        <f t="shared" si="2"/>
        <v>-1849942</v>
      </c>
      <c r="Z49" s="42">
        <f>+IF(X49&lt;&gt;0,+(Y49/X49)*100,0)</f>
        <v>-20.901953207533527</v>
      </c>
      <c r="AA49" s="39">
        <f>+AA33-AA48</f>
        <v>35402117</v>
      </c>
    </row>
    <row r="50" spans="1:27" x14ac:dyDescent="0.25">
      <c r="A50" s="43" t="s">
        <v>75</v>
      </c>
      <c r="B50" s="15" t="s">
        <v>32</v>
      </c>
      <c r="C50" s="20">
        <v>25513329</v>
      </c>
      <c r="D50" s="20"/>
      <c r="E50" s="21">
        <v>45000000</v>
      </c>
      <c r="F50" s="22">
        <v>45000000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11250000</v>
      </c>
      <c r="Y50" s="22">
        <v>-11250000</v>
      </c>
      <c r="Z50" s="23">
        <v>-100</v>
      </c>
      <c r="AA50" s="20">
        <v>45000000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37110369</v>
      </c>
      <c r="D52" s="48">
        <f t="shared" si="3"/>
        <v>0</v>
      </c>
      <c r="E52" s="49">
        <f t="shared" si="3"/>
        <v>80402117</v>
      </c>
      <c r="F52" s="50">
        <f t="shared" si="3"/>
        <v>80402117</v>
      </c>
      <c r="G52" s="50">
        <f t="shared" si="3"/>
        <v>9343524</v>
      </c>
      <c r="H52" s="50">
        <f t="shared" si="3"/>
        <v>-4924927</v>
      </c>
      <c r="I52" s="50">
        <f t="shared" si="3"/>
        <v>2582031</v>
      </c>
      <c r="J52" s="50">
        <f t="shared" si="3"/>
        <v>7000628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7000628</v>
      </c>
      <c r="X52" s="50">
        <f t="shared" si="3"/>
        <v>20100570</v>
      </c>
      <c r="Y52" s="50">
        <f t="shared" si="3"/>
        <v>-13099942</v>
      </c>
      <c r="Z52" s="51">
        <f>+IF(X52&lt;&gt;0,+(Y52/X52)*100,0)</f>
        <v>-65.171992635034727</v>
      </c>
      <c r="AA52" s="48">
        <f>SUM(AA49:AA51)</f>
        <v>80402117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37110369</v>
      </c>
      <c r="D54" s="54">
        <f>+D52-D53</f>
        <v>0</v>
      </c>
      <c r="E54" s="55">
        <f t="shared" si="4"/>
        <v>80402117</v>
      </c>
      <c r="F54" s="56">
        <f t="shared" si="4"/>
        <v>80402117</v>
      </c>
      <c r="G54" s="56">
        <f t="shared" si="4"/>
        <v>9343524</v>
      </c>
      <c r="H54" s="56">
        <f t="shared" si="4"/>
        <v>-4924927</v>
      </c>
      <c r="I54" s="56">
        <f t="shared" si="4"/>
        <v>2582031</v>
      </c>
      <c r="J54" s="56">
        <f t="shared" si="4"/>
        <v>7000628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7000628</v>
      </c>
      <c r="X54" s="56">
        <f t="shared" si="4"/>
        <v>20100570</v>
      </c>
      <c r="Y54" s="56">
        <f t="shared" si="4"/>
        <v>-13099942</v>
      </c>
      <c r="Z54" s="57">
        <f>+IF(X54&lt;&gt;0,+(Y54/X54)*100,0)</f>
        <v>-65.171992635034727</v>
      </c>
      <c r="AA54" s="54">
        <f>+AA52-AA53</f>
        <v>80402117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37110369</v>
      </c>
      <c r="D57" s="48">
        <f>SUM(D54:D56)</f>
        <v>0</v>
      </c>
      <c r="E57" s="49">
        <f t="shared" si="5"/>
        <v>80402117</v>
      </c>
      <c r="F57" s="50">
        <f t="shared" si="5"/>
        <v>80402117</v>
      </c>
      <c r="G57" s="50">
        <f t="shared" si="5"/>
        <v>9343524</v>
      </c>
      <c r="H57" s="50">
        <f t="shared" si="5"/>
        <v>-4924927</v>
      </c>
      <c r="I57" s="50">
        <f t="shared" si="5"/>
        <v>2582031</v>
      </c>
      <c r="J57" s="50">
        <f t="shared" si="5"/>
        <v>7000628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7000628</v>
      </c>
      <c r="X57" s="50">
        <f t="shared" si="5"/>
        <v>20100570</v>
      </c>
      <c r="Y57" s="50">
        <f t="shared" si="5"/>
        <v>-13099942</v>
      </c>
      <c r="Z57" s="51">
        <f>+IF(X57&lt;&gt;0,+(Y57/X57)*100,0)</f>
        <v>-65.171992635034727</v>
      </c>
      <c r="AA57" s="48">
        <f>SUM(AA54:AA56)</f>
        <v>80402117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37110369</v>
      </c>
      <c r="D60" s="65">
        <f>SUM(D57:D59)</f>
        <v>0</v>
      </c>
      <c r="E60" s="66">
        <f t="shared" si="6"/>
        <v>80402117</v>
      </c>
      <c r="F60" s="67">
        <f t="shared" si="6"/>
        <v>80402117</v>
      </c>
      <c r="G60" s="67">
        <f t="shared" si="6"/>
        <v>9343524</v>
      </c>
      <c r="H60" s="67">
        <f t="shared" si="6"/>
        <v>-4924927</v>
      </c>
      <c r="I60" s="67">
        <f t="shared" si="6"/>
        <v>2582031</v>
      </c>
      <c r="J60" s="67">
        <f t="shared" si="6"/>
        <v>7000628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7000628</v>
      </c>
      <c r="X60" s="67">
        <f t="shared" si="6"/>
        <v>20100570</v>
      </c>
      <c r="Y60" s="67">
        <f t="shared" si="6"/>
        <v>-13099942</v>
      </c>
      <c r="Z60" s="68">
        <f>+IF(X60&lt;&gt;0,+(Y60/X60)*100,0)</f>
        <v>-65.171992635034727</v>
      </c>
      <c r="AA60" s="65">
        <f>SUM(AA57:AA59)</f>
        <v>80402117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19935495</v>
      </c>
      <c r="D7" s="20"/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3984319</v>
      </c>
      <c r="X7" s="22">
        <v>6881754</v>
      </c>
      <c r="Y7" s="22">
        <v>-2897435</v>
      </c>
      <c r="Z7" s="23">
        <v>-42.103146959336243</v>
      </c>
      <c r="AA7" s="20">
        <v>27527013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7807788</v>
      </c>
      <c r="D13" s="20"/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2053784</v>
      </c>
      <c r="X13" s="22">
        <v>1182354</v>
      </c>
      <c r="Y13" s="22">
        <v>871430</v>
      </c>
      <c r="Z13" s="23">
        <v>73.702968823212004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629800</v>
      </c>
      <c r="D24" s="20"/>
      <c r="E24" s="21">
        <v>36480</v>
      </c>
      <c r="F24" s="22">
        <v>36480</v>
      </c>
      <c r="G24" s="22"/>
      <c r="H24" s="22">
        <v>2200</v>
      </c>
      <c r="I24" s="22"/>
      <c r="J24" s="22">
        <v>2200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2200</v>
      </c>
      <c r="X24" s="22">
        <v>9120</v>
      </c>
      <c r="Y24" s="22">
        <v>-6920</v>
      </c>
      <c r="Z24" s="23">
        <v>-75.877192982456137</v>
      </c>
      <c r="AA24" s="20">
        <v>36480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1248000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9712</v>
      </c>
      <c r="F29" s="22">
        <v>9712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2427</v>
      </c>
      <c r="Y29" s="22">
        <v>-2427</v>
      </c>
      <c r="Z29" s="23">
        <v>-100</v>
      </c>
      <c r="AA29" s="20">
        <v>9712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29621083</v>
      </c>
      <c r="D33" s="29">
        <f t="shared" ref="D33:Y33" si="0">SUM(D6:D32)</f>
        <v>0</v>
      </c>
      <c r="E33" s="30">
        <f t="shared" si="0"/>
        <v>32302625</v>
      </c>
      <c r="F33" s="31">
        <f t="shared" si="0"/>
        <v>32302625</v>
      </c>
      <c r="G33" s="31">
        <f t="shared" si="0"/>
        <v>2170070</v>
      </c>
      <c r="H33" s="31">
        <f t="shared" si="0"/>
        <v>1974763</v>
      </c>
      <c r="I33" s="31">
        <f t="shared" si="0"/>
        <v>1895470</v>
      </c>
      <c r="J33" s="31">
        <f t="shared" si="0"/>
        <v>6040303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6040303</v>
      </c>
      <c r="X33" s="31">
        <f t="shared" si="0"/>
        <v>8075655</v>
      </c>
      <c r="Y33" s="31">
        <f t="shared" si="0"/>
        <v>-2035352</v>
      </c>
      <c r="Z33" s="32">
        <f>+IF(X33&lt;&gt;0,+(Y33/X33)*100,0)</f>
        <v>-25.203553148320481</v>
      </c>
      <c r="AA33" s="29">
        <f>SUM(AA6:AA32)</f>
        <v>32302625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16391354</v>
      </c>
      <c r="D35" s="20"/>
      <c r="E35" s="21">
        <v>15576691</v>
      </c>
      <c r="F35" s="22">
        <v>15576691</v>
      </c>
      <c r="G35" s="22"/>
      <c r="H35" s="22">
        <v>3049475</v>
      </c>
      <c r="I35" s="22">
        <v>2887703</v>
      </c>
      <c r="J35" s="22">
        <v>5937178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5937178</v>
      </c>
      <c r="X35" s="22">
        <v>3894174</v>
      </c>
      <c r="Y35" s="22">
        <v>2043004</v>
      </c>
      <c r="Z35" s="23">
        <v>52.46308973353527</v>
      </c>
      <c r="AA35" s="20">
        <v>15576691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6293806</v>
      </c>
      <c r="D38" s="20"/>
      <c r="E38" s="21">
        <v>10770367</v>
      </c>
      <c r="F38" s="22">
        <v>10770367</v>
      </c>
      <c r="G38" s="22">
        <v>126193</v>
      </c>
      <c r="H38" s="22">
        <v>1173302</v>
      </c>
      <c r="I38" s="22">
        <v>18466</v>
      </c>
      <c r="J38" s="22">
        <v>1317961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1317961</v>
      </c>
      <c r="X38" s="22">
        <v>2692593</v>
      </c>
      <c r="Y38" s="22">
        <v>-1374632</v>
      </c>
      <c r="Z38" s="23">
        <v>-51.052349909548155</v>
      </c>
      <c r="AA38" s="20">
        <v>10770367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4400203</v>
      </c>
      <c r="F39" s="22">
        <v>4400203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1100052</v>
      </c>
      <c r="Y39" s="22">
        <v>-1100052</v>
      </c>
      <c r="Z39" s="23">
        <v>-100</v>
      </c>
      <c r="AA39" s="20">
        <v>4400203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8948608</v>
      </c>
      <c r="F40" s="22">
        <v>8948608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2237151</v>
      </c>
      <c r="Y40" s="22">
        <v>-2237151</v>
      </c>
      <c r="Z40" s="23">
        <v>-100</v>
      </c>
      <c r="AA40" s="20">
        <v>8948608</v>
      </c>
    </row>
    <row r="41" spans="1:27" x14ac:dyDescent="0.25">
      <c r="A41" s="19" t="s">
        <v>40</v>
      </c>
      <c r="B41" s="15" t="s">
        <v>32</v>
      </c>
      <c r="C41" s="20">
        <v>8489263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15668052</v>
      </c>
      <c r="D42" s="20"/>
      <c r="E42" s="21">
        <v>11876080</v>
      </c>
      <c r="F42" s="22">
        <v>11876080</v>
      </c>
      <c r="G42" s="22">
        <v>2613760</v>
      </c>
      <c r="H42" s="22"/>
      <c r="I42" s="22">
        <v>578696</v>
      </c>
      <c r="J42" s="22">
        <v>3192456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3192456</v>
      </c>
      <c r="X42" s="22">
        <v>2969019</v>
      </c>
      <c r="Y42" s="22">
        <v>223437</v>
      </c>
      <c r="Z42" s="23">
        <v>7.5256170472469188</v>
      </c>
      <c r="AA42" s="20">
        <v>11876080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11940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450198</v>
      </c>
      <c r="D45" s="20"/>
      <c r="E45" s="21">
        <v>1365183</v>
      </c>
      <c r="F45" s="22">
        <v>1365183</v>
      </c>
      <c r="G45" s="22"/>
      <c r="H45" s="22">
        <v>25909</v>
      </c>
      <c r="I45" s="22">
        <v>30589</v>
      </c>
      <c r="J45" s="22">
        <v>56498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56498</v>
      </c>
      <c r="X45" s="22">
        <v>341295</v>
      </c>
      <c r="Y45" s="22">
        <v>-284797</v>
      </c>
      <c r="Z45" s="23">
        <v>-83.445992469857458</v>
      </c>
      <c r="AA45" s="20">
        <v>1365183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47304613</v>
      </c>
      <c r="D48" s="29">
        <f t="shared" ref="D48:Y48" si="1">SUM(D35:D47)</f>
        <v>0</v>
      </c>
      <c r="E48" s="30">
        <f t="shared" si="1"/>
        <v>52937132</v>
      </c>
      <c r="F48" s="31">
        <f t="shared" si="1"/>
        <v>52937132</v>
      </c>
      <c r="G48" s="31">
        <f t="shared" si="1"/>
        <v>2739953</v>
      </c>
      <c r="H48" s="31">
        <f t="shared" si="1"/>
        <v>4248686</v>
      </c>
      <c r="I48" s="31">
        <f t="shared" si="1"/>
        <v>3515454</v>
      </c>
      <c r="J48" s="31">
        <f t="shared" si="1"/>
        <v>10504093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10504093</v>
      </c>
      <c r="X48" s="31">
        <f t="shared" si="1"/>
        <v>13234284</v>
      </c>
      <c r="Y48" s="31">
        <f t="shared" si="1"/>
        <v>-2730191</v>
      </c>
      <c r="Z48" s="32">
        <f>+IF(X48&lt;&gt;0,+(Y48/X48)*100,0)</f>
        <v>-20.629684235278614</v>
      </c>
      <c r="AA48" s="29">
        <f>SUM(AA35:AA47)</f>
        <v>52937132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-17683530</v>
      </c>
      <c r="D49" s="39">
        <f t="shared" si="2"/>
        <v>0</v>
      </c>
      <c r="E49" s="40">
        <f t="shared" si="2"/>
        <v>-20634507</v>
      </c>
      <c r="F49" s="41">
        <f t="shared" si="2"/>
        <v>-20634507</v>
      </c>
      <c r="G49" s="41">
        <f t="shared" si="2"/>
        <v>-569883</v>
      </c>
      <c r="H49" s="41">
        <f t="shared" si="2"/>
        <v>-2273923</v>
      </c>
      <c r="I49" s="41">
        <f t="shared" si="2"/>
        <v>-1619984</v>
      </c>
      <c r="J49" s="41">
        <f t="shared" si="2"/>
        <v>-4463790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-4463790</v>
      </c>
      <c r="X49" s="41">
        <f t="shared" si="2"/>
        <v>-5158629</v>
      </c>
      <c r="Y49" s="41">
        <f t="shared" si="2"/>
        <v>694839</v>
      </c>
      <c r="Z49" s="42">
        <f>+IF(X49&lt;&gt;0,+(Y49/X49)*100,0)</f>
        <v>-13.4694508948017</v>
      </c>
      <c r="AA49" s="39">
        <f>+AA33-AA48</f>
        <v>-20634507</v>
      </c>
    </row>
    <row r="50" spans="1:27" x14ac:dyDescent="0.25">
      <c r="A50" s="43" t="s">
        <v>75</v>
      </c>
      <c r="B50" s="15" t="s">
        <v>32</v>
      </c>
      <c r="C50" s="20">
        <v>1626676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-16056854</v>
      </c>
      <c r="D52" s="48">
        <f t="shared" si="3"/>
        <v>0</v>
      </c>
      <c r="E52" s="49">
        <f t="shared" si="3"/>
        <v>-20634507</v>
      </c>
      <c r="F52" s="50">
        <f t="shared" si="3"/>
        <v>-20634507</v>
      </c>
      <c r="G52" s="50">
        <f t="shared" si="3"/>
        <v>-569883</v>
      </c>
      <c r="H52" s="50">
        <f t="shared" si="3"/>
        <v>-2273923</v>
      </c>
      <c r="I52" s="50">
        <f t="shared" si="3"/>
        <v>-1619984</v>
      </c>
      <c r="J52" s="50">
        <f t="shared" si="3"/>
        <v>-4463790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-4463790</v>
      </c>
      <c r="X52" s="50">
        <f t="shared" si="3"/>
        <v>-5158629</v>
      </c>
      <c r="Y52" s="50">
        <f t="shared" si="3"/>
        <v>694839</v>
      </c>
      <c r="Z52" s="51">
        <f>+IF(X52&lt;&gt;0,+(Y52/X52)*100,0)</f>
        <v>-13.4694508948017</v>
      </c>
      <c r="AA52" s="48">
        <f>SUM(AA49:AA51)</f>
        <v>-20634507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-16056854</v>
      </c>
      <c r="D54" s="54">
        <f>+D52-D53</f>
        <v>0</v>
      </c>
      <c r="E54" s="55">
        <f t="shared" si="4"/>
        <v>-20634507</v>
      </c>
      <c r="F54" s="56">
        <f t="shared" si="4"/>
        <v>-20634507</v>
      </c>
      <c r="G54" s="56">
        <f t="shared" si="4"/>
        <v>-569883</v>
      </c>
      <c r="H54" s="56">
        <f t="shared" si="4"/>
        <v>-2273923</v>
      </c>
      <c r="I54" s="56">
        <f t="shared" si="4"/>
        <v>-1619984</v>
      </c>
      <c r="J54" s="56">
        <f t="shared" si="4"/>
        <v>-4463790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-4463790</v>
      </c>
      <c r="X54" s="56">
        <f t="shared" si="4"/>
        <v>-5158629</v>
      </c>
      <c r="Y54" s="56">
        <f t="shared" si="4"/>
        <v>694839</v>
      </c>
      <c r="Z54" s="57">
        <f>+IF(X54&lt;&gt;0,+(Y54/X54)*100,0)</f>
        <v>-13.4694508948017</v>
      </c>
      <c r="AA54" s="54">
        <f>+AA52-AA53</f>
        <v>-20634507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-16056854</v>
      </c>
      <c r="D57" s="48">
        <f>SUM(D54:D56)</f>
        <v>0</v>
      </c>
      <c r="E57" s="49">
        <f t="shared" si="5"/>
        <v>-20634507</v>
      </c>
      <c r="F57" s="50">
        <f t="shared" si="5"/>
        <v>-20634507</v>
      </c>
      <c r="G57" s="50">
        <f t="shared" si="5"/>
        <v>-569883</v>
      </c>
      <c r="H57" s="50">
        <f t="shared" si="5"/>
        <v>-2273923</v>
      </c>
      <c r="I57" s="50">
        <f t="shared" si="5"/>
        <v>-1619984</v>
      </c>
      <c r="J57" s="50">
        <f t="shared" si="5"/>
        <v>-4463790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-4463790</v>
      </c>
      <c r="X57" s="50">
        <f t="shared" si="5"/>
        <v>-5158629</v>
      </c>
      <c r="Y57" s="50">
        <f t="shared" si="5"/>
        <v>694839</v>
      </c>
      <c r="Z57" s="51">
        <f>+IF(X57&lt;&gt;0,+(Y57/X57)*100,0)</f>
        <v>-13.4694508948017</v>
      </c>
      <c r="AA57" s="48">
        <f>SUM(AA54:AA56)</f>
        <v>-20634507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-16056854</v>
      </c>
      <c r="D60" s="65">
        <f>SUM(D57:D59)</f>
        <v>0</v>
      </c>
      <c r="E60" s="66">
        <f t="shared" si="6"/>
        <v>-20634507</v>
      </c>
      <c r="F60" s="67">
        <f t="shared" si="6"/>
        <v>-20634507</v>
      </c>
      <c r="G60" s="67">
        <f t="shared" si="6"/>
        <v>-569883</v>
      </c>
      <c r="H60" s="67">
        <f t="shared" si="6"/>
        <v>-2273923</v>
      </c>
      <c r="I60" s="67">
        <f t="shared" si="6"/>
        <v>-1619984</v>
      </c>
      <c r="J60" s="67">
        <f t="shared" si="6"/>
        <v>-4463790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-4463790</v>
      </c>
      <c r="X60" s="67">
        <f t="shared" si="6"/>
        <v>-5158629</v>
      </c>
      <c r="Y60" s="67">
        <f t="shared" si="6"/>
        <v>694839</v>
      </c>
      <c r="Z60" s="68">
        <f>+IF(X60&lt;&gt;0,+(Y60/X60)*100,0)</f>
        <v>-13.4694508948017</v>
      </c>
      <c r="AA60" s="65">
        <f>SUM(AA57:AA59)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4653888</v>
      </c>
      <c r="D7" s="20"/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1035858</v>
      </c>
      <c r="X7" s="22">
        <v>1795125</v>
      </c>
      <c r="Y7" s="22">
        <v>-759267</v>
      </c>
      <c r="Z7" s="23">
        <v>-42.296051806977232</v>
      </c>
      <c r="AA7" s="20">
        <v>7180516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2875470</v>
      </c>
      <c r="D13" s="20"/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758168</v>
      </c>
      <c r="X13" s="22">
        <v>706047</v>
      </c>
      <c r="Y13" s="22">
        <v>52121</v>
      </c>
      <c r="Z13" s="23">
        <v>7.3820864616661499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7529358</v>
      </c>
      <c r="D33" s="29">
        <f t="shared" ref="D33:Y33" si="0">SUM(D6:D32)</f>
        <v>0</v>
      </c>
      <c r="E33" s="30">
        <f t="shared" si="0"/>
        <v>10004704</v>
      </c>
      <c r="F33" s="31">
        <f t="shared" si="0"/>
        <v>10004704</v>
      </c>
      <c r="G33" s="31">
        <f t="shared" si="0"/>
        <v>612946</v>
      </c>
      <c r="H33" s="31">
        <f t="shared" si="0"/>
        <v>598280</v>
      </c>
      <c r="I33" s="31">
        <f t="shared" si="0"/>
        <v>582800</v>
      </c>
      <c r="J33" s="31">
        <f t="shared" si="0"/>
        <v>1794026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1794026</v>
      </c>
      <c r="X33" s="31">
        <f t="shared" si="0"/>
        <v>2501172</v>
      </c>
      <c r="Y33" s="31">
        <f t="shared" si="0"/>
        <v>-707146</v>
      </c>
      <c r="Z33" s="32">
        <f>+IF(X33&lt;&gt;0,+(Y33/X33)*100,0)</f>
        <v>-28.272585811771439</v>
      </c>
      <c r="AA33" s="29">
        <f>SUM(AA6:AA32)</f>
        <v>10004704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7205593</v>
      </c>
      <c r="D35" s="20"/>
      <c r="E35" s="21">
        <v>6224093</v>
      </c>
      <c r="F35" s="22">
        <v>6224093</v>
      </c>
      <c r="G35" s="22">
        <v>568178</v>
      </c>
      <c r="H35" s="22">
        <v>624969</v>
      </c>
      <c r="I35" s="22">
        <v>624487</v>
      </c>
      <c r="J35" s="22">
        <v>1817634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1817634</v>
      </c>
      <c r="X35" s="22">
        <v>1556013</v>
      </c>
      <c r="Y35" s="22">
        <v>261621</v>
      </c>
      <c r="Z35" s="23">
        <v>16.813548472924069</v>
      </c>
      <c r="AA35" s="20">
        <v>6224093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1810209</v>
      </c>
      <c r="D38" s="20"/>
      <c r="E38" s="21">
        <v>2310050</v>
      </c>
      <c r="F38" s="22">
        <v>2310050</v>
      </c>
      <c r="G38" s="22">
        <v>41584</v>
      </c>
      <c r="H38" s="22">
        <v>-52693</v>
      </c>
      <c r="I38" s="22"/>
      <c r="J38" s="22">
        <v>-11109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-11109</v>
      </c>
      <c r="X38" s="22">
        <v>577512</v>
      </c>
      <c r="Y38" s="22">
        <v>-588621</v>
      </c>
      <c r="Z38" s="23">
        <v>-101.92359639280222</v>
      </c>
      <c r="AA38" s="20">
        <v>2310050</v>
      </c>
    </row>
    <row r="39" spans="1:27" x14ac:dyDescent="0.25">
      <c r="A39" s="19" t="s">
        <v>65</v>
      </c>
      <c r="B39" s="15" t="s">
        <v>32</v>
      </c>
      <c r="C39" s="20">
        <v>17525897</v>
      </c>
      <c r="D39" s="20"/>
      <c r="E39" s="21">
        <v>3614640</v>
      </c>
      <c r="F39" s="22">
        <v>3614640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903660</v>
      </c>
      <c r="Y39" s="22">
        <v>-903660</v>
      </c>
      <c r="Z39" s="23">
        <v>-100</v>
      </c>
      <c r="AA39" s="20">
        <v>3614640</v>
      </c>
    </row>
    <row r="40" spans="1:27" x14ac:dyDescent="0.25">
      <c r="A40" s="19" t="s">
        <v>66</v>
      </c>
      <c r="B40" s="15" t="s">
        <v>32</v>
      </c>
      <c r="C40" s="20">
        <v>627627</v>
      </c>
      <c r="D40" s="20"/>
      <c r="E40" s="21">
        <v>910715</v>
      </c>
      <c r="F40" s="22">
        <v>910715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227676</v>
      </c>
      <c r="Y40" s="22">
        <v>-227676</v>
      </c>
      <c r="Z40" s="23">
        <v>-100</v>
      </c>
      <c r="AA40" s="20">
        <v>910715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6398</v>
      </c>
      <c r="D42" s="20"/>
      <c r="E42" s="21">
        <v>138073</v>
      </c>
      <c r="F42" s="22">
        <v>138073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34503</v>
      </c>
      <c r="Y42" s="22">
        <v>-34503</v>
      </c>
      <c r="Z42" s="23">
        <v>-100</v>
      </c>
      <c r="AA42" s="20">
        <v>138073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219779</v>
      </c>
      <c r="D45" s="20"/>
      <c r="E45" s="21">
        <v>917565</v>
      </c>
      <c r="F45" s="22">
        <v>917565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229389</v>
      </c>
      <c r="Y45" s="22">
        <v>-229389</v>
      </c>
      <c r="Z45" s="23">
        <v>-100</v>
      </c>
      <c r="AA45" s="20">
        <v>917565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27395503</v>
      </c>
      <c r="D48" s="29">
        <f t="shared" ref="D48:Y48" si="1">SUM(D35:D47)</f>
        <v>0</v>
      </c>
      <c r="E48" s="30">
        <f t="shared" si="1"/>
        <v>14115136</v>
      </c>
      <c r="F48" s="31">
        <f t="shared" si="1"/>
        <v>14115136</v>
      </c>
      <c r="G48" s="31">
        <f t="shared" si="1"/>
        <v>609762</v>
      </c>
      <c r="H48" s="31">
        <f t="shared" si="1"/>
        <v>572276</v>
      </c>
      <c r="I48" s="31">
        <f t="shared" si="1"/>
        <v>624487</v>
      </c>
      <c r="J48" s="31">
        <f t="shared" si="1"/>
        <v>1806525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1806525</v>
      </c>
      <c r="X48" s="31">
        <f t="shared" si="1"/>
        <v>3528753</v>
      </c>
      <c r="Y48" s="31">
        <f t="shared" si="1"/>
        <v>-1722228</v>
      </c>
      <c r="Z48" s="32">
        <f>+IF(X48&lt;&gt;0,+(Y48/X48)*100,0)</f>
        <v>-48.805569559558293</v>
      </c>
      <c r="AA48" s="29">
        <f>SUM(AA35:AA47)</f>
        <v>14115136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-19866145</v>
      </c>
      <c r="D49" s="39">
        <f t="shared" si="2"/>
        <v>0</v>
      </c>
      <c r="E49" s="40">
        <f t="shared" si="2"/>
        <v>-4110432</v>
      </c>
      <c r="F49" s="41">
        <f t="shared" si="2"/>
        <v>-4110432</v>
      </c>
      <c r="G49" s="41">
        <f t="shared" si="2"/>
        <v>3184</v>
      </c>
      <c r="H49" s="41">
        <f t="shared" si="2"/>
        <v>26004</v>
      </c>
      <c r="I49" s="41">
        <f t="shared" si="2"/>
        <v>-41687</v>
      </c>
      <c r="J49" s="41">
        <f t="shared" si="2"/>
        <v>-12499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-12499</v>
      </c>
      <c r="X49" s="41">
        <f t="shared" si="2"/>
        <v>-1027581</v>
      </c>
      <c r="Y49" s="41">
        <f t="shared" si="2"/>
        <v>1015082</v>
      </c>
      <c r="Z49" s="42">
        <f>+IF(X49&lt;&gt;0,+(Y49/X49)*100,0)</f>
        <v>-98.78364819902275</v>
      </c>
      <c r="AA49" s="39">
        <f>+AA33-AA48</f>
        <v>-4110432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5000000</v>
      </c>
      <c r="J50" s="22">
        <v>5000000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5000000</v>
      </c>
      <c r="X50" s="22"/>
      <c r="Y50" s="22">
        <v>5000000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-19866145</v>
      </c>
      <c r="D52" s="48">
        <f t="shared" si="3"/>
        <v>0</v>
      </c>
      <c r="E52" s="49">
        <f t="shared" si="3"/>
        <v>-4110432</v>
      </c>
      <c r="F52" s="50">
        <f t="shared" si="3"/>
        <v>-4110432</v>
      </c>
      <c r="G52" s="50">
        <f t="shared" si="3"/>
        <v>3184</v>
      </c>
      <c r="H52" s="50">
        <f t="shared" si="3"/>
        <v>26004</v>
      </c>
      <c r="I52" s="50">
        <f t="shared" si="3"/>
        <v>4958313</v>
      </c>
      <c r="J52" s="50">
        <f t="shared" si="3"/>
        <v>4987501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4987501</v>
      </c>
      <c r="X52" s="50">
        <f t="shared" si="3"/>
        <v>-1027581</v>
      </c>
      <c r="Y52" s="50">
        <f t="shared" si="3"/>
        <v>6015082</v>
      </c>
      <c r="Z52" s="51">
        <f>+IF(X52&lt;&gt;0,+(Y52/X52)*100,0)</f>
        <v>-585.3632949616624</v>
      </c>
      <c r="AA52" s="48">
        <f>SUM(AA49:AA51)</f>
        <v>-4110432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-19866145</v>
      </c>
      <c r="D54" s="54">
        <f>+D52-D53</f>
        <v>0</v>
      </c>
      <c r="E54" s="55">
        <f t="shared" si="4"/>
        <v>-4110432</v>
      </c>
      <c r="F54" s="56">
        <f t="shared" si="4"/>
        <v>-4110432</v>
      </c>
      <c r="G54" s="56">
        <f t="shared" si="4"/>
        <v>3184</v>
      </c>
      <c r="H54" s="56">
        <f t="shared" si="4"/>
        <v>26004</v>
      </c>
      <c r="I54" s="56">
        <f t="shared" si="4"/>
        <v>4958313</v>
      </c>
      <c r="J54" s="56">
        <f t="shared" si="4"/>
        <v>4987501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4987501</v>
      </c>
      <c r="X54" s="56">
        <f t="shared" si="4"/>
        <v>-1027581</v>
      </c>
      <c r="Y54" s="56">
        <f t="shared" si="4"/>
        <v>6015082</v>
      </c>
      <c r="Z54" s="57">
        <f>+IF(X54&lt;&gt;0,+(Y54/X54)*100,0)</f>
        <v>-585.3632949616624</v>
      </c>
      <c r="AA54" s="54">
        <f>+AA52-AA53</f>
        <v>-4110432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-19866145</v>
      </c>
      <c r="D57" s="48">
        <f>SUM(D54:D56)</f>
        <v>0</v>
      </c>
      <c r="E57" s="49">
        <f t="shared" si="5"/>
        <v>-4110432</v>
      </c>
      <c r="F57" s="50">
        <f t="shared" si="5"/>
        <v>-4110432</v>
      </c>
      <c r="G57" s="50">
        <f t="shared" si="5"/>
        <v>3184</v>
      </c>
      <c r="H57" s="50">
        <f t="shared" si="5"/>
        <v>26004</v>
      </c>
      <c r="I57" s="50">
        <f t="shared" si="5"/>
        <v>4958313</v>
      </c>
      <c r="J57" s="50">
        <f t="shared" si="5"/>
        <v>4987501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4987501</v>
      </c>
      <c r="X57" s="50">
        <f t="shared" si="5"/>
        <v>-1027581</v>
      </c>
      <c r="Y57" s="50">
        <f t="shared" si="5"/>
        <v>6015082</v>
      </c>
      <c r="Z57" s="51">
        <f>+IF(X57&lt;&gt;0,+(Y57/X57)*100,0)</f>
        <v>-585.3632949616624</v>
      </c>
      <c r="AA57" s="48">
        <f>SUM(AA54:AA56)</f>
        <v>-4110432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-19866145</v>
      </c>
      <c r="D60" s="65">
        <f>SUM(D57:D59)</f>
        <v>0</v>
      </c>
      <c r="E60" s="66">
        <f t="shared" si="6"/>
        <v>-4110432</v>
      </c>
      <c r="F60" s="67">
        <f t="shared" si="6"/>
        <v>-4110432</v>
      </c>
      <c r="G60" s="67">
        <f t="shared" si="6"/>
        <v>3184</v>
      </c>
      <c r="H60" s="67">
        <f t="shared" si="6"/>
        <v>26004</v>
      </c>
      <c r="I60" s="67">
        <f t="shared" si="6"/>
        <v>4958313</v>
      </c>
      <c r="J60" s="67">
        <f t="shared" si="6"/>
        <v>4987501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4987501</v>
      </c>
      <c r="X60" s="67">
        <f t="shared" si="6"/>
        <v>-1027581</v>
      </c>
      <c r="Y60" s="67">
        <f t="shared" si="6"/>
        <v>6015082</v>
      </c>
      <c r="Z60" s="68">
        <f>+IF(X60&lt;&gt;0,+(Y60/X60)*100,0)</f>
        <v>-585.3632949616624</v>
      </c>
      <c r="AA60" s="65">
        <f>SUM(AA57:AA59)</f>
        <v>-4110432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8902889</v>
      </c>
      <c r="D7" s="20"/>
      <c r="E7" s="21">
        <v>15544200</v>
      </c>
      <c r="F7" s="22">
        <v>15544200</v>
      </c>
      <c r="G7" s="22">
        <v>1072627</v>
      </c>
      <c r="H7" s="22">
        <v>694145</v>
      </c>
      <c r="I7" s="22">
        <v>771226</v>
      </c>
      <c r="J7" s="22">
        <v>2537998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2537998</v>
      </c>
      <c r="X7" s="22">
        <v>3886049</v>
      </c>
      <c r="Y7" s="22">
        <v>-1348051</v>
      </c>
      <c r="Z7" s="23">
        <v>-34.689500827189775</v>
      </c>
      <c r="AA7" s="20">
        <v>15544200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8902889</v>
      </c>
      <c r="D33" s="29">
        <f t="shared" ref="D33:Y33" si="0">SUM(D6:D32)</f>
        <v>0</v>
      </c>
      <c r="E33" s="30">
        <f t="shared" si="0"/>
        <v>15544200</v>
      </c>
      <c r="F33" s="31">
        <f t="shared" si="0"/>
        <v>15544200</v>
      </c>
      <c r="G33" s="31">
        <f t="shared" si="0"/>
        <v>1072627</v>
      </c>
      <c r="H33" s="31">
        <f t="shared" si="0"/>
        <v>694145</v>
      </c>
      <c r="I33" s="31">
        <f t="shared" si="0"/>
        <v>771226</v>
      </c>
      <c r="J33" s="31">
        <f t="shared" si="0"/>
        <v>2537998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2537998</v>
      </c>
      <c r="X33" s="31">
        <f t="shared" si="0"/>
        <v>3886049</v>
      </c>
      <c r="Y33" s="31">
        <f t="shared" si="0"/>
        <v>-1348051</v>
      </c>
      <c r="Z33" s="32">
        <f>+IF(X33&lt;&gt;0,+(Y33/X33)*100,0)</f>
        <v>-34.689500827189775</v>
      </c>
      <c r="AA33" s="29">
        <f>SUM(AA6:AA32)</f>
        <v>15544200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5492272</v>
      </c>
      <c r="D35" s="20"/>
      <c r="E35" s="21">
        <v>5585089</v>
      </c>
      <c r="F35" s="22">
        <v>5585089</v>
      </c>
      <c r="G35" s="22">
        <v>539643</v>
      </c>
      <c r="H35" s="22">
        <v>493351</v>
      </c>
      <c r="I35" s="22">
        <v>468957</v>
      </c>
      <c r="J35" s="22">
        <v>1501951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1501951</v>
      </c>
      <c r="X35" s="22">
        <v>1396318</v>
      </c>
      <c r="Y35" s="22">
        <v>105633</v>
      </c>
      <c r="Z35" s="23">
        <v>7.5651105263987146</v>
      </c>
      <c r="AA35" s="20">
        <v>5585089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13402328</v>
      </c>
      <c r="D38" s="20"/>
      <c r="E38" s="21">
        <v>17928350</v>
      </c>
      <c r="F38" s="22">
        <v>17928350</v>
      </c>
      <c r="G38" s="22">
        <v>699315</v>
      </c>
      <c r="H38" s="22">
        <v>1076764</v>
      </c>
      <c r="I38" s="22">
        <v>1155395</v>
      </c>
      <c r="J38" s="22">
        <v>2931474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2931474</v>
      </c>
      <c r="X38" s="22">
        <v>4482087</v>
      </c>
      <c r="Y38" s="22">
        <v>-1550613</v>
      </c>
      <c r="Z38" s="23">
        <v>-34.595780938656482</v>
      </c>
      <c r="AA38" s="20">
        <v>17928350</v>
      </c>
    </row>
    <row r="39" spans="1:27" x14ac:dyDescent="0.25">
      <c r="A39" s="19" t="s">
        <v>65</v>
      </c>
      <c r="B39" s="15" t="s">
        <v>32</v>
      </c>
      <c r="C39" s="20">
        <v>226453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1250006</v>
      </c>
      <c r="Y39" s="22">
        <v>-1250006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5803407</v>
      </c>
      <c r="D40" s="20"/>
      <c r="E40" s="21">
        <v>4639905</v>
      </c>
      <c r="F40" s="22">
        <v>4639905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1159982</v>
      </c>
      <c r="Y40" s="22">
        <v>-1159982</v>
      </c>
      <c r="Z40" s="23">
        <v>-100</v>
      </c>
      <c r="AA40" s="20">
        <v>4639905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753276</v>
      </c>
      <c r="D42" s="20"/>
      <c r="E42" s="21">
        <v>1500000</v>
      </c>
      <c r="F42" s="22">
        <v>1500000</v>
      </c>
      <c r="G42" s="22"/>
      <c r="H42" s="22"/>
      <c r="I42" s="22">
        <v>139400</v>
      </c>
      <c r="J42" s="22">
        <v>139400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139400</v>
      </c>
      <c r="X42" s="22">
        <v>375000</v>
      </c>
      <c r="Y42" s="22">
        <v>-235600</v>
      </c>
      <c r="Z42" s="23">
        <v>-62.826666666666661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2697082</v>
      </c>
      <c r="D45" s="20"/>
      <c r="E45" s="21">
        <v>2825143</v>
      </c>
      <c r="F45" s="22">
        <v>2825143</v>
      </c>
      <c r="G45" s="22">
        <v>31618</v>
      </c>
      <c r="H45" s="22">
        <v>254205</v>
      </c>
      <c r="I45" s="22">
        <v>4461</v>
      </c>
      <c r="J45" s="22">
        <v>290284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290284</v>
      </c>
      <c r="X45" s="22">
        <v>706287</v>
      </c>
      <c r="Y45" s="22">
        <v>-416003</v>
      </c>
      <c r="Z45" s="23">
        <v>-58.89999391182338</v>
      </c>
      <c r="AA45" s="20">
        <v>2825143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28374818</v>
      </c>
      <c r="D48" s="29">
        <f t="shared" ref="D48:Y48" si="1">SUM(D35:D47)</f>
        <v>0</v>
      </c>
      <c r="E48" s="30">
        <f t="shared" si="1"/>
        <v>37478487</v>
      </c>
      <c r="F48" s="31">
        <f t="shared" si="1"/>
        <v>37478487</v>
      </c>
      <c r="G48" s="31">
        <f t="shared" si="1"/>
        <v>1270576</v>
      </c>
      <c r="H48" s="31">
        <f t="shared" si="1"/>
        <v>1824320</v>
      </c>
      <c r="I48" s="31">
        <f t="shared" si="1"/>
        <v>1768213</v>
      </c>
      <c r="J48" s="31">
        <f t="shared" si="1"/>
        <v>4863109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4863109</v>
      </c>
      <c r="X48" s="31">
        <f t="shared" si="1"/>
        <v>9369680</v>
      </c>
      <c r="Y48" s="31">
        <f t="shared" si="1"/>
        <v>-4506571</v>
      </c>
      <c r="Z48" s="32">
        <f>+IF(X48&lt;&gt;0,+(Y48/X48)*100,0)</f>
        <v>-48.097384329027243</v>
      </c>
      <c r="AA48" s="29">
        <f>SUM(AA35:AA47)</f>
        <v>37478487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-19471929</v>
      </c>
      <c r="D49" s="39">
        <f t="shared" si="2"/>
        <v>0</v>
      </c>
      <c r="E49" s="40">
        <f t="shared" si="2"/>
        <v>-21934287</v>
      </c>
      <c r="F49" s="41">
        <f t="shared" si="2"/>
        <v>-21934287</v>
      </c>
      <c r="G49" s="41">
        <f t="shared" si="2"/>
        <v>-197949</v>
      </c>
      <c r="H49" s="41">
        <f t="shared" si="2"/>
        <v>-1130175</v>
      </c>
      <c r="I49" s="41">
        <f t="shared" si="2"/>
        <v>-996987</v>
      </c>
      <c r="J49" s="41">
        <f t="shared" si="2"/>
        <v>-2325111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-2325111</v>
      </c>
      <c r="X49" s="41">
        <f t="shared" si="2"/>
        <v>-5483631</v>
      </c>
      <c r="Y49" s="41">
        <f t="shared" si="2"/>
        <v>3158520</v>
      </c>
      <c r="Z49" s="42">
        <f>+IF(X49&lt;&gt;0,+(Y49/X49)*100,0)</f>
        <v>-57.599061643644511</v>
      </c>
      <c r="AA49" s="39">
        <f>+AA33-AA48</f>
        <v>-21934287</v>
      </c>
    </row>
    <row r="50" spans="1:27" x14ac:dyDescent="0.25">
      <c r="A50" s="43" t="s">
        <v>75</v>
      </c>
      <c r="B50" s="15" t="s">
        <v>32</v>
      </c>
      <c r="C50" s="20">
        <v>6174000</v>
      </c>
      <c r="D50" s="20"/>
      <c r="E50" s="21">
        <v>14163000</v>
      </c>
      <c r="F50" s="22">
        <v>14163000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3540750</v>
      </c>
      <c r="Y50" s="22">
        <v>-3540750</v>
      </c>
      <c r="Z50" s="23">
        <v>-100</v>
      </c>
      <c r="AA50" s="20">
        <v>14163000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-13297929</v>
      </c>
      <c r="D52" s="48">
        <f t="shared" si="3"/>
        <v>0</v>
      </c>
      <c r="E52" s="49">
        <f t="shared" si="3"/>
        <v>-7771287</v>
      </c>
      <c r="F52" s="50">
        <f t="shared" si="3"/>
        <v>-7771287</v>
      </c>
      <c r="G52" s="50">
        <f t="shared" si="3"/>
        <v>-197949</v>
      </c>
      <c r="H52" s="50">
        <f t="shared" si="3"/>
        <v>-1130175</v>
      </c>
      <c r="I52" s="50">
        <f t="shared" si="3"/>
        <v>-996987</v>
      </c>
      <c r="J52" s="50">
        <f t="shared" si="3"/>
        <v>-2325111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-2325111</v>
      </c>
      <c r="X52" s="50">
        <f t="shared" si="3"/>
        <v>-1942881</v>
      </c>
      <c r="Y52" s="50">
        <f t="shared" si="3"/>
        <v>-382230</v>
      </c>
      <c r="Z52" s="51">
        <f>+IF(X52&lt;&gt;0,+(Y52/X52)*100,0)</f>
        <v>19.673361363871489</v>
      </c>
      <c r="AA52" s="48">
        <f>SUM(AA49:AA51)</f>
        <v>-7771287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-13297929</v>
      </c>
      <c r="D54" s="54">
        <f>+D52-D53</f>
        <v>0</v>
      </c>
      <c r="E54" s="55">
        <f t="shared" si="4"/>
        <v>-7771287</v>
      </c>
      <c r="F54" s="56">
        <f t="shared" si="4"/>
        <v>-7771287</v>
      </c>
      <c r="G54" s="56">
        <f t="shared" si="4"/>
        <v>-197949</v>
      </c>
      <c r="H54" s="56">
        <f t="shared" si="4"/>
        <v>-1130175</v>
      </c>
      <c r="I54" s="56">
        <f t="shared" si="4"/>
        <v>-996987</v>
      </c>
      <c r="J54" s="56">
        <f t="shared" si="4"/>
        <v>-2325111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-2325111</v>
      </c>
      <c r="X54" s="56">
        <f t="shared" si="4"/>
        <v>-1942881</v>
      </c>
      <c r="Y54" s="56">
        <f t="shared" si="4"/>
        <v>-382230</v>
      </c>
      <c r="Z54" s="57">
        <f>+IF(X54&lt;&gt;0,+(Y54/X54)*100,0)</f>
        <v>19.673361363871489</v>
      </c>
      <c r="AA54" s="54">
        <f>+AA52-AA53</f>
        <v>-7771287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-13297929</v>
      </c>
      <c r="D57" s="48">
        <f>SUM(D54:D56)</f>
        <v>0</v>
      </c>
      <c r="E57" s="49">
        <f t="shared" si="5"/>
        <v>-7771287</v>
      </c>
      <c r="F57" s="50">
        <f t="shared" si="5"/>
        <v>-7771287</v>
      </c>
      <c r="G57" s="50">
        <f t="shared" si="5"/>
        <v>-197949</v>
      </c>
      <c r="H57" s="50">
        <f t="shared" si="5"/>
        <v>-1130175</v>
      </c>
      <c r="I57" s="50">
        <f t="shared" si="5"/>
        <v>-996987</v>
      </c>
      <c r="J57" s="50">
        <f t="shared" si="5"/>
        <v>-2325111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-2325111</v>
      </c>
      <c r="X57" s="50">
        <f t="shared" si="5"/>
        <v>-1942881</v>
      </c>
      <c r="Y57" s="50">
        <f t="shared" si="5"/>
        <v>-382230</v>
      </c>
      <c r="Z57" s="51">
        <f>+IF(X57&lt;&gt;0,+(Y57/X57)*100,0)</f>
        <v>19.673361363871489</v>
      </c>
      <c r="AA57" s="48">
        <f>SUM(AA54:AA56)</f>
        <v>-7771287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-13297929</v>
      </c>
      <c r="D60" s="65">
        <f>SUM(D57:D59)</f>
        <v>0</v>
      </c>
      <c r="E60" s="66">
        <f t="shared" si="6"/>
        <v>-7771287</v>
      </c>
      <c r="F60" s="67">
        <f t="shared" si="6"/>
        <v>-7771287</v>
      </c>
      <c r="G60" s="67">
        <f t="shared" si="6"/>
        <v>-197949</v>
      </c>
      <c r="H60" s="67">
        <f t="shared" si="6"/>
        <v>-1130175</v>
      </c>
      <c r="I60" s="67">
        <f t="shared" si="6"/>
        <v>-996987</v>
      </c>
      <c r="J60" s="67">
        <f t="shared" si="6"/>
        <v>-2325111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-2325111</v>
      </c>
      <c r="X60" s="67">
        <f t="shared" si="6"/>
        <v>-1942881</v>
      </c>
      <c r="Y60" s="67">
        <f t="shared" si="6"/>
        <v>-382230</v>
      </c>
      <c r="Z60" s="68">
        <f>+IF(X60&lt;&gt;0,+(Y60/X60)*100,0)</f>
        <v>19.673361363871489</v>
      </c>
      <c r="AA60" s="65">
        <f>SUM(AA57:AA59)</f>
        <v>-7771287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11036413</v>
      </c>
      <c r="D7" s="20"/>
      <c r="E7" s="21">
        <v>12569295</v>
      </c>
      <c r="F7" s="22">
        <v>12569295</v>
      </c>
      <c r="G7" s="22">
        <v>1966034</v>
      </c>
      <c r="H7" s="22">
        <v>870789</v>
      </c>
      <c r="I7" s="22">
        <v>694335</v>
      </c>
      <c r="J7" s="22">
        <v>3531158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3531158</v>
      </c>
      <c r="X7" s="22">
        <v>3142323</v>
      </c>
      <c r="Y7" s="22">
        <v>388835</v>
      </c>
      <c r="Z7" s="23">
        <v>12.374125766192718</v>
      </c>
      <c r="AA7" s="20">
        <v>12569295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11036413</v>
      </c>
      <c r="D33" s="29">
        <f t="shared" ref="D33:Y33" si="0">SUM(D6:D32)</f>
        <v>0</v>
      </c>
      <c r="E33" s="30">
        <f t="shared" si="0"/>
        <v>12569295</v>
      </c>
      <c r="F33" s="31">
        <f t="shared" si="0"/>
        <v>12569295</v>
      </c>
      <c r="G33" s="31">
        <f t="shared" si="0"/>
        <v>1966034</v>
      </c>
      <c r="H33" s="31">
        <f t="shared" si="0"/>
        <v>870789</v>
      </c>
      <c r="I33" s="31">
        <f t="shared" si="0"/>
        <v>694335</v>
      </c>
      <c r="J33" s="31">
        <f t="shared" si="0"/>
        <v>3531158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3531158</v>
      </c>
      <c r="X33" s="31">
        <f t="shared" si="0"/>
        <v>3142323</v>
      </c>
      <c r="Y33" s="31">
        <f t="shared" si="0"/>
        <v>388835</v>
      </c>
      <c r="Z33" s="32">
        <f>+IF(X33&lt;&gt;0,+(Y33/X33)*100,0)</f>
        <v>12.374125766192718</v>
      </c>
      <c r="AA33" s="29">
        <f>SUM(AA6:AA32)</f>
        <v>12569295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2635564</v>
      </c>
      <c r="D35" s="20"/>
      <c r="E35" s="21">
        <v>2258630</v>
      </c>
      <c r="F35" s="22">
        <v>2258630</v>
      </c>
      <c r="G35" s="22">
        <v>42943</v>
      </c>
      <c r="H35" s="22">
        <v>127696</v>
      </c>
      <c r="I35" s="22">
        <v>181800</v>
      </c>
      <c r="J35" s="22">
        <v>352439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352439</v>
      </c>
      <c r="X35" s="22">
        <v>564660</v>
      </c>
      <c r="Y35" s="22">
        <v>-212221</v>
      </c>
      <c r="Z35" s="23">
        <v>-37.583855771614779</v>
      </c>
      <c r="AA35" s="20">
        <v>2258630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32517</v>
      </c>
      <c r="D38" s="20"/>
      <c r="E38" s="21">
        <v>1566</v>
      </c>
      <c r="F38" s="22">
        <v>1566</v>
      </c>
      <c r="G38" s="22"/>
      <c r="H38" s="22">
        <v>226500</v>
      </c>
      <c r="I38" s="22">
        <v>1865</v>
      </c>
      <c r="J38" s="22">
        <v>228365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228365</v>
      </c>
      <c r="X38" s="22">
        <v>393</v>
      </c>
      <c r="Y38" s="22">
        <v>227972</v>
      </c>
      <c r="Z38" s="23">
        <v>58008.142493638676</v>
      </c>
      <c r="AA38" s="20">
        <v>1566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4505140</v>
      </c>
      <c r="F39" s="22">
        <v>4505140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1126284</v>
      </c>
      <c r="Y39" s="22">
        <v>-1126284</v>
      </c>
      <c r="Z39" s="23">
        <v>-100</v>
      </c>
      <c r="AA39" s="20">
        <v>4505140</v>
      </c>
    </row>
    <row r="40" spans="1:27" x14ac:dyDescent="0.25">
      <c r="A40" s="19" t="s">
        <v>66</v>
      </c>
      <c r="B40" s="15" t="s">
        <v>32</v>
      </c>
      <c r="C40" s="20">
        <v>1988789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511981</v>
      </c>
      <c r="D42" s="20"/>
      <c r="E42" s="21">
        <v>339405</v>
      </c>
      <c r="F42" s="22">
        <v>339405</v>
      </c>
      <c r="G42" s="22">
        <v>29755</v>
      </c>
      <c r="H42" s="22">
        <v>2250</v>
      </c>
      <c r="I42" s="22"/>
      <c r="J42" s="22">
        <v>32005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32005</v>
      </c>
      <c r="X42" s="22">
        <v>84849</v>
      </c>
      <c r="Y42" s="22">
        <v>-52844</v>
      </c>
      <c r="Z42" s="23">
        <v>-62.280050442550881</v>
      </c>
      <c r="AA42" s="20">
        <v>339405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2116954</v>
      </c>
      <c r="F44" s="22">
        <v>2116954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529239</v>
      </c>
      <c r="Y44" s="22">
        <v>-529239</v>
      </c>
      <c r="Z44" s="23">
        <v>-100</v>
      </c>
      <c r="AA44" s="20">
        <v>2116954</v>
      </c>
    </row>
    <row r="45" spans="1:27" x14ac:dyDescent="0.25">
      <c r="A45" s="19" t="s">
        <v>70</v>
      </c>
      <c r="B45" s="15" t="s">
        <v>32</v>
      </c>
      <c r="C45" s="20">
        <v>856376</v>
      </c>
      <c r="D45" s="20"/>
      <c r="E45" s="21">
        <v>1257012</v>
      </c>
      <c r="F45" s="22">
        <v>1257012</v>
      </c>
      <c r="G45" s="22">
        <v>37813</v>
      </c>
      <c r="H45" s="22">
        <v>33647</v>
      </c>
      <c r="I45" s="22">
        <v>2977</v>
      </c>
      <c r="J45" s="22">
        <v>74437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74437</v>
      </c>
      <c r="X45" s="22">
        <v>314256</v>
      </c>
      <c r="Y45" s="22">
        <v>-239819</v>
      </c>
      <c r="Z45" s="23">
        <v>-76.313260526449781</v>
      </c>
      <c r="AA45" s="20">
        <v>1257012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6025227</v>
      </c>
      <c r="D48" s="29">
        <f t="shared" ref="D48:Y48" si="1">SUM(D35:D47)</f>
        <v>0</v>
      </c>
      <c r="E48" s="30">
        <f t="shared" si="1"/>
        <v>10478707</v>
      </c>
      <c r="F48" s="31">
        <f t="shared" si="1"/>
        <v>10478707</v>
      </c>
      <c r="G48" s="31">
        <f t="shared" si="1"/>
        <v>110511</v>
      </c>
      <c r="H48" s="31">
        <f t="shared" si="1"/>
        <v>390093</v>
      </c>
      <c r="I48" s="31">
        <f t="shared" si="1"/>
        <v>186642</v>
      </c>
      <c r="J48" s="31">
        <f t="shared" si="1"/>
        <v>687246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687246</v>
      </c>
      <c r="X48" s="31">
        <f t="shared" si="1"/>
        <v>2619681</v>
      </c>
      <c r="Y48" s="31">
        <f t="shared" si="1"/>
        <v>-1932435</v>
      </c>
      <c r="Z48" s="32">
        <f>+IF(X48&lt;&gt;0,+(Y48/X48)*100,0)</f>
        <v>-73.766042506702149</v>
      </c>
      <c r="AA48" s="29">
        <f>SUM(AA35:AA47)</f>
        <v>10478707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5011186</v>
      </c>
      <c r="D49" s="39">
        <f t="shared" si="2"/>
        <v>0</v>
      </c>
      <c r="E49" s="40">
        <f t="shared" si="2"/>
        <v>2090588</v>
      </c>
      <c r="F49" s="41">
        <f t="shared" si="2"/>
        <v>2090588</v>
      </c>
      <c r="G49" s="41">
        <f t="shared" si="2"/>
        <v>1855523</v>
      </c>
      <c r="H49" s="41">
        <f t="shared" si="2"/>
        <v>480696</v>
      </c>
      <c r="I49" s="41">
        <f t="shared" si="2"/>
        <v>507693</v>
      </c>
      <c r="J49" s="41">
        <f t="shared" si="2"/>
        <v>2843912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2843912</v>
      </c>
      <c r="X49" s="41">
        <f t="shared" si="2"/>
        <v>522642</v>
      </c>
      <c r="Y49" s="41">
        <f t="shared" si="2"/>
        <v>2321270</v>
      </c>
      <c r="Z49" s="42">
        <f>+IF(X49&lt;&gt;0,+(Y49/X49)*100,0)</f>
        <v>444.14149647368566</v>
      </c>
      <c r="AA49" s="39">
        <f>+AA33-AA48</f>
        <v>2090588</v>
      </c>
    </row>
    <row r="50" spans="1:27" x14ac:dyDescent="0.25">
      <c r="A50" s="43" t="s">
        <v>75</v>
      </c>
      <c r="B50" s="15" t="s">
        <v>32</v>
      </c>
      <c r="C50" s="20">
        <v>42722014</v>
      </c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47733200</v>
      </c>
      <c r="D52" s="48">
        <f t="shared" si="3"/>
        <v>0</v>
      </c>
      <c r="E52" s="49">
        <f t="shared" si="3"/>
        <v>22090588</v>
      </c>
      <c r="F52" s="50">
        <f t="shared" si="3"/>
        <v>22090588</v>
      </c>
      <c r="G52" s="50">
        <f t="shared" si="3"/>
        <v>1855523</v>
      </c>
      <c r="H52" s="50">
        <f t="shared" si="3"/>
        <v>480696</v>
      </c>
      <c r="I52" s="50">
        <f t="shared" si="3"/>
        <v>507693</v>
      </c>
      <c r="J52" s="50">
        <f t="shared" si="3"/>
        <v>2843912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2843912</v>
      </c>
      <c r="X52" s="50">
        <f t="shared" si="3"/>
        <v>5522643</v>
      </c>
      <c r="Y52" s="50">
        <f t="shared" si="3"/>
        <v>-2678731</v>
      </c>
      <c r="Z52" s="51">
        <f>+IF(X52&lt;&gt;0,+(Y52/X52)*100,0)</f>
        <v>-48.504511336329365</v>
      </c>
      <c r="AA52" s="48">
        <f>SUM(AA49:AA51)</f>
        <v>22090588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47733200</v>
      </c>
      <c r="D54" s="54">
        <f>+D52-D53</f>
        <v>0</v>
      </c>
      <c r="E54" s="55">
        <f t="shared" si="4"/>
        <v>22090588</v>
      </c>
      <c r="F54" s="56">
        <f t="shared" si="4"/>
        <v>22090588</v>
      </c>
      <c r="G54" s="56">
        <f t="shared" si="4"/>
        <v>1855523</v>
      </c>
      <c r="H54" s="56">
        <f t="shared" si="4"/>
        <v>480696</v>
      </c>
      <c r="I54" s="56">
        <f t="shared" si="4"/>
        <v>507693</v>
      </c>
      <c r="J54" s="56">
        <f t="shared" si="4"/>
        <v>2843912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2843912</v>
      </c>
      <c r="X54" s="56">
        <f t="shared" si="4"/>
        <v>5522643</v>
      </c>
      <c r="Y54" s="56">
        <f t="shared" si="4"/>
        <v>-2678731</v>
      </c>
      <c r="Z54" s="57">
        <f>+IF(X54&lt;&gt;0,+(Y54/X54)*100,0)</f>
        <v>-48.504511336329365</v>
      </c>
      <c r="AA54" s="54">
        <f>+AA52-AA53</f>
        <v>22090588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47733200</v>
      </c>
      <c r="D57" s="48">
        <f>SUM(D54:D56)</f>
        <v>0</v>
      </c>
      <c r="E57" s="49">
        <f t="shared" si="5"/>
        <v>22090588</v>
      </c>
      <c r="F57" s="50">
        <f t="shared" si="5"/>
        <v>22090588</v>
      </c>
      <c r="G57" s="50">
        <f t="shared" si="5"/>
        <v>1855523</v>
      </c>
      <c r="H57" s="50">
        <f t="shared" si="5"/>
        <v>480696</v>
      </c>
      <c r="I57" s="50">
        <f t="shared" si="5"/>
        <v>507693</v>
      </c>
      <c r="J57" s="50">
        <f t="shared" si="5"/>
        <v>2843912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2843912</v>
      </c>
      <c r="X57" s="50">
        <f t="shared" si="5"/>
        <v>5522643</v>
      </c>
      <c r="Y57" s="50">
        <f t="shared" si="5"/>
        <v>-2678731</v>
      </c>
      <c r="Z57" s="51">
        <f>+IF(X57&lt;&gt;0,+(Y57/X57)*100,0)</f>
        <v>-48.504511336329365</v>
      </c>
      <c r="AA57" s="48">
        <f>SUM(AA54:AA56)</f>
        <v>22090588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47733200</v>
      </c>
      <c r="D60" s="65">
        <f>SUM(D57:D59)</f>
        <v>0</v>
      </c>
      <c r="E60" s="66">
        <f t="shared" si="6"/>
        <v>22090588</v>
      </c>
      <c r="F60" s="67">
        <f t="shared" si="6"/>
        <v>22090588</v>
      </c>
      <c r="G60" s="67">
        <f t="shared" si="6"/>
        <v>1855523</v>
      </c>
      <c r="H60" s="67">
        <f t="shared" si="6"/>
        <v>480696</v>
      </c>
      <c r="I60" s="67">
        <f t="shared" si="6"/>
        <v>507693</v>
      </c>
      <c r="J60" s="67">
        <f t="shared" si="6"/>
        <v>2843912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2843912</v>
      </c>
      <c r="X60" s="67">
        <f t="shared" si="6"/>
        <v>5522643</v>
      </c>
      <c r="Y60" s="67">
        <f t="shared" si="6"/>
        <v>-2678731</v>
      </c>
      <c r="Z60" s="68">
        <f>+IF(X60&lt;&gt;0,+(Y60/X60)*100,0)</f>
        <v>-48.504511336329365</v>
      </c>
      <c r="AA60" s="65">
        <f>SUM(AA57:AA59)</f>
        <v>22090588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91952128</v>
      </c>
      <c r="D7" s="20"/>
      <c r="E7" s="21">
        <v>93994389</v>
      </c>
      <c r="F7" s="22">
        <v>93994389</v>
      </c>
      <c r="G7" s="22">
        <v>7716774</v>
      </c>
      <c r="H7" s="22">
        <v>6925388</v>
      </c>
      <c r="I7" s="22">
        <v>7079180</v>
      </c>
      <c r="J7" s="22">
        <v>21721342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21721342</v>
      </c>
      <c r="X7" s="22">
        <v>23498598</v>
      </c>
      <c r="Y7" s="22">
        <v>-1777256</v>
      </c>
      <c r="Z7" s="23">
        <v>-7.5632427092033314</v>
      </c>
      <c r="AA7" s="20">
        <v>93994389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1646885</v>
      </c>
      <c r="D26" s="20"/>
      <c r="E26" s="21">
        <v>1530522</v>
      </c>
      <c r="F26" s="22">
        <v>1530522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382632</v>
      </c>
      <c r="Y26" s="22">
        <v>-382632</v>
      </c>
      <c r="Z26" s="23">
        <v>-100</v>
      </c>
      <c r="AA26" s="20">
        <v>1530522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1286270</v>
      </c>
      <c r="D29" s="20"/>
      <c r="E29" s="21">
        <v>1243126</v>
      </c>
      <c r="F29" s="22">
        <v>1243126</v>
      </c>
      <c r="G29" s="22">
        <v>105000</v>
      </c>
      <c r="H29" s="22">
        <v>110500</v>
      </c>
      <c r="I29" s="22">
        <v>109750</v>
      </c>
      <c r="J29" s="22">
        <v>325250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325250</v>
      </c>
      <c r="X29" s="22">
        <v>310782</v>
      </c>
      <c r="Y29" s="22">
        <v>14468</v>
      </c>
      <c r="Z29" s="23">
        <v>4.6553532701379101</v>
      </c>
      <c r="AA29" s="20">
        <v>1243126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94895283</v>
      </c>
      <c r="D33" s="29">
        <f t="shared" ref="D33:Y33" si="0">SUM(D6:D32)</f>
        <v>0</v>
      </c>
      <c r="E33" s="30">
        <f t="shared" si="0"/>
        <v>96768037</v>
      </c>
      <c r="F33" s="31">
        <f t="shared" si="0"/>
        <v>96768037</v>
      </c>
      <c r="G33" s="31">
        <f t="shared" si="0"/>
        <v>7821774</v>
      </c>
      <c r="H33" s="31">
        <f t="shared" si="0"/>
        <v>7035888</v>
      </c>
      <c r="I33" s="31">
        <f t="shared" si="0"/>
        <v>7188930</v>
      </c>
      <c r="J33" s="31">
        <f t="shared" si="0"/>
        <v>22046592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22046592</v>
      </c>
      <c r="X33" s="31">
        <f t="shared" si="0"/>
        <v>24192012</v>
      </c>
      <c r="Y33" s="31">
        <f t="shared" si="0"/>
        <v>-2145420</v>
      </c>
      <c r="Z33" s="32">
        <f>+IF(X33&lt;&gt;0,+(Y33/X33)*100,0)</f>
        <v>-8.8682991724706497</v>
      </c>
      <c r="AA33" s="29">
        <f>SUM(AA6:AA32)</f>
        <v>96768037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12980908</v>
      </c>
      <c r="D35" s="20"/>
      <c r="E35" s="21">
        <v>28699872</v>
      </c>
      <c r="F35" s="22">
        <v>28699872</v>
      </c>
      <c r="G35" s="22">
        <v>2411528</v>
      </c>
      <c r="H35" s="22">
        <v>2323773</v>
      </c>
      <c r="I35" s="22">
        <v>2294084</v>
      </c>
      <c r="J35" s="22">
        <v>7029385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7029385</v>
      </c>
      <c r="X35" s="22">
        <v>7174971</v>
      </c>
      <c r="Y35" s="22">
        <v>-145586</v>
      </c>
      <c r="Z35" s="23">
        <v>-2.0290813718968339</v>
      </c>
      <c r="AA35" s="20">
        <v>28699872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40480105</v>
      </c>
      <c r="D38" s="20"/>
      <c r="E38" s="21">
        <v>27710000</v>
      </c>
      <c r="F38" s="22">
        <v>27710000</v>
      </c>
      <c r="G38" s="22">
        <v>249879</v>
      </c>
      <c r="H38" s="22">
        <v>1249754</v>
      </c>
      <c r="I38" s="22">
        <v>1708743</v>
      </c>
      <c r="J38" s="22">
        <v>3208376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3208376</v>
      </c>
      <c r="X38" s="22">
        <v>6927501</v>
      </c>
      <c r="Y38" s="22">
        <v>-3719125</v>
      </c>
      <c r="Z38" s="23">
        <v>-53.686387053570975</v>
      </c>
      <c r="AA38" s="20">
        <v>27710000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12788348</v>
      </c>
      <c r="D40" s="20"/>
      <c r="E40" s="21">
        <v>18703677</v>
      </c>
      <c r="F40" s="22">
        <v>18703677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4675923</v>
      </c>
      <c r="Y40" s="22">
        <v>-4675923</v>
      </c>
      <c r="Z40" s="23">
        <v>-100</v>
      </c>
      <c r="AA40" s="20">
        <v>18703677</v>
      </c>
    </row>
    <row r="41" spans="1:27" x14ac:dyDescent="0.25">
      <c r="A41" s="19" t="s">
        <v>40</v>
      </c>
      <c r="B41" s="15" t="s">
        <v>32</v>
      </c>
      <c r="C41" s="20">
        <v>214023</v>
      </c>
      <c r="D41" s="20"/>
      <c r="E41" s="21">
        <v>1400000</v>
      </c>
      <c r="F41" s="22">
        <v>1400000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350001</v>
      </c>
      <c r="Y41" s="22">
        <v>-350001</v>
      </c>
      <c r="Z41" s="23">
        <v>-100</v>
      </c>
      <c r="AA41" s="20">
        <v>1400000</v>
      </c>
    </row>
    <row r="42" spans="1:27" x14ac:dyDescent="0.25">
      <c r="A42" s="19" t="s">
        <v>67</v>
      </c>
      <c r="B42" s="15" t="s">
        <v>32</v>
      </c>
      <c r="C42" s="20">
        <v>194806</v>
      </c>
      <c r="D42" s="20"/>
      <c r="E42" s="21">
        <v>6975000</v>
      </c>
      <c r="F42" s="22">
        <v>6975000</v>
      </c>
      <c r="G42" s="22">
        <v>4116</v>
      </c>
      <c r="H42" s="22">
        <v>1500278</v>
      </c>
      <c r="I42" s="22">
        <v>552908</v>
      </c>
      <c r="J42" s="22">
        <v>2057302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2057302</v>
      </c>
      <c r="X42" s="22">
        <v>1743750</v>
      </c>
      <c r="Y42" s="22">
        <v>313552</v>
      </c>
      <c r="Z42" s="23">
        <v>17.98147670250896</v>
      </c>
      <c r="AA42" s="20">
        <v>6975000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380976</v>
      </c>
      <c r="D45" s="20"/>
      <c r="E45" s="21">
        <v>2526100</v>
      </c>
      <c r="F45" s="22">
        <v>2526100</v>
      </c>
      <c r="G45" s="22">
        <v>20391</v>
      </c>
      <c r="H45" s="22">
        <v>31494</v>
      </c>
      <c r="I45" s="22">
        <v>131845</v>
      </c>
      <c r="J45" s="22">
        <v>183730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183730</v>
      </c>
      <c r="X45" s="22">
        <v>631527</v>
      </c>
      <c r="Y45" s="22">
        <v>-447797</v>
      </c>
      <c r="Z45" s="23">
        <v>-70.907023769371705</v>
      </c>
      <c r="AA45" s="20">
        <v>2526100</v>
      </c>
    </row>
    <row r="46" spans="1:27" x14ac:dyDescent="0.25">
      <c r="A46" s="19" t="s">
        <v>71</v>
      </c>
      <c r="B46" s="15" t="s">
        <v>32</v>
      </c>
      <c r="C46" s="20">
        <v>22083949</v>
      </c>
      <c r="D46" s="20"/>
      <c r="E46" s="21">
        <v>17850000</v>
      </c>
      <c r="F46" s="22">
        <v>17850000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4462500</v>
      </c>
      <c r="Y46" s="22">
        <v>-4462500</v>
      </c>
      <c r="Z46" s="23">
        <v>-100</v>
      </c>
      <c r="AA46" s="20">
        <v>17850000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89123115</v>
      </c>
      <c r="D48" s="29">
        <f t="shared" ref="D48:Y48" si="1">SUM(D35:D47)</f>
        <v>0</v>
      </c>
      <c r="E48" s="30">
        <f t="shared" si="1"/>
        <v>103864649</v>
      </c>
      <c r="F48" s="31">
        <f t="shared" si="1"/>
        <v>103864649</v>
      </c>
      <c r="G48" s="31">
        <f t="shared" si="1"/>
        <v>2685914</v>
      </c>
      <c r="H48" s="31">
        <f t="shared" si="1"/>
        <v>5105299</v>
      </c>
      <c r="I48" s="31">
        <f t="shared" si="1"/>
        <v>4687580</v>
      </c>
      <c r="J48" s="31">
        <f t="shared" si="1"/>
        <v>12478793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12478793</v>
      </c>
      <c r="X48" s="31">
        <f t="shared" si="1"/>
        <v>25966173</v>
      </c>
      <c r="Y48" s="31">
        <f t="shared" si="1"/>
        <v>-13487380</v>
      </c>
      <c r="Z48" s="32">
        <f>+IF(X48&lt;&gt;0,+(Y48/X48)*100,0)</f>
        <v>-51.942117153729193</v>
      </c>
      <c r="AA48" s="29">
        <f>SUM(AA35:AA47)</f>
        <v>103864649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5772168</v>
      </c>
      <c r="D49" s="39">
        <f t="shared" si="2"/>
        <v>0</v>
      </c>
      <c r="E49" s="40">
        <f t="shared" si="2"/>
        <v>-7096612</v>
      </c>
      <c r="F49" s="41">
        <f t="shared" si="2"/>
        <v>-7096612</v>
      </c>
      <c r="G49" s="41">
        <f t="shared" si="2"/>
        <v>5135860</v>
      </c>
      <c r="H49" s="41">
        <f t="shared" si="2"/>
        <v>1930589</v>
      </c>
      <c r="I49" s="41">
        <f t="shared" si="2"/>
        <v>2501350</v>
      </c>
      <c r="J49" s="41">
        <f t="shared" si="2"/>
        <v>9567799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9567799</v>
      </c>
      <c r="X49" s="41">
        <f t="shared" si="2"/>
        <v>-1774161</v>
      </c>
      <c r="Y49" s="41">
        <f t="shared" si="2"/>
        <v>11341960</v>
      </c>
      <c r="Z49" s="42">
        <f>+IF(X49&lt;&gt;0,+(Y49/X49)*100,0)</f>
        <v>-639.28583708017482</v>
      </c>
      <c r="AA49" s="39">
        <f>+AA33-AA48</f>
        <v>-7096612</v>
      </c>
    </row>
    <row r="50" spans="1:27" x14ac:dyDescent="0.25">
      <c r="A50" s="43" t="s">
        <v>75</v>
      </c>
      <c r="B50" s="15" t="s">
        <v>32</v>
      </c>
      <c r="C50" s="20">
        <v>6979231</v>
      </c>
      <c r="D50" s="20"/>
      <c r="E50" s="21">
        <v>10203478</v>
      </c>
      <c r="F50" s="22">
        <v>10203478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2550870</v>
      </c>
      <c r="Y50" s="22">
        <v>-2550870</v>
      </c>
      <c r="Z50" s="23">
        <v>-100</v>
      </c>
      <c r="AA50" s="20">
        <v>10203478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12751399</v>
      </c>
      <c r="D52" s="48">
        <f t="shared" si="3"/>
        <v>0</v>
      </c>
      <c r="E52" s="49">
        <f t="shared" si="3"/>
        <v>3106866</v>
      </c>
      <c r="F52" s="50">
        <f t="shared" si="3"/>
        <v>3106866</v>
      </c>
      <c r="G52" s="50">
        <f t="shared" si="3"/>
        <v>5135860</v>
      </c>
      <c r="H52" s="50">
        <f t="shared" si="3"/>
        <v>1930589</v>
      </c>
      <c r="I52" s="50">
        <f t="shared" si="3"/>
        <v>2501350</v>
      </c>
      <c r="J52" s="50">
        <f t="shared" si="3"/>
        <v>9567799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9567799</v>
      </c>
      <c r="X52" s="50">
        <f t="shared" si="3"/>
        <v>776709</v>
      </c>
      <c r="Y52" s="50">
        <f t="shared" si="3"/>
        <v>8791090</v>
      </c>
      <c r="Z52" s="51">
        <f>+IF(X52&lt;&gt;0,+(Y52/X52)*100,0)</f>
        <v>1131.838307525727</v>
      </c>
      <c r="AA52" s="48">
        <f>SUM(AA49:AA51)</f>
        <v>3106866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12751399</v>
      </c>
      <c r="D54" s="54">
        <f>+D52-D53</f>
        <v>0</v>
      </c>
      <c r="E54" s="55">
        <f t="shared" si="4"/>
        <v>3106866</v>
      </c>
      <c r="F54" s="56">
        <f t="shared" si="4"/>
        <v>3106866</v>
      </c>
      <c r="G54" s="56">
        <f t="shared" si="4"/>
        <v>5135860</v>
      </c>
      <c r="H54" s="56">
        <f t="shared" si="4"/>
        <v>1930589</v>
      </c>
      <c r="I54" s="56">
        <f t="shared" si="4"/>
        <v>2501350</v>
      </c>
      <c r="J54" s="56">
        <f t="shared" si="4"/>
        <v>9567799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9567799</v>
      </c>
      <c r="X54" s="56">
        <f t="shared" si="4"/>
        <v>776709</v>
      </c>
      <c r="Y54" s="56">
        <f t="shared" si="4"/>
        <v>8791090</v>
      </c>
      <c r="Z54" s="57">
        <f>+IF(X54&lt;&gt;0,+(Y54/X54)*100,0)</f>
        <v>1131.838307525727</v>
      </c>
      <c r="AA54" s="54">
        <f>+AA52-AA53</f>
        <v>3106866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12751399</v>
      </c>
      <c r="D57" s="48">
        <f>SUM(D54:D56)</f>
        <v>0</v>
      </c>
      <c r="E57" s="49">
        <f t="shared" si="5"/>
        <v>3106866</v>
      </c>
      <c r="F57" s="50">
        <f t="shared" si="5"/>
        <v>3106866</v>
      </c>
      <c r="G57" s="50">
        <f t="shared" si="5"/>
        <v>5135860</v>
      </c>
      <c r="H57" s="50">
        <f t="shared" si="5"/>
        <v>1930589</v>
      </c>
      <c r="I57" s="50">
        <f t="shared" si="5"/>
        <v>2501350</v>
      </c>
      <c r="J57" s="50">
        <f t="shared" si="5"/>
        <v>9567799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9567799</v>
      </c>
      <c r="X57" s="50">
        <f t="shared" si="5"/>
        <v>776709</v>
      </c>
      <c r="Y57" s="50">
        <f t="shared" si="5"/>
        <v>8791090</v>
      </c>
      <c r="Z57" s="51">
        <f>+IF(X57&lt;&gt;0,+(Y57/X57)*100,0)</f>
        <v>1131.838307525727</v>
      </c>
      <c r="AA57" s="48">
        <f>SUM(AA54:AA56)</f>
        <v>3106866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12751399</v>
      </c>
      <c r="D60" s="65">
        <f>SUM(D57:D59)</f>
        <v>0</v>
      </c>
      <c r="E60" s="66">
        <f t="shared" si="6"/>
        <v>3106866</v>
      </c>
      <c r="F60" s="67">
        <f t="shared" si="6"/>
        <v>3106866</v>
      </c>
      <c r="G60" s="67">
        <f t="shared" si="6"/>
        <v>5135860</v>
      </c>
      <c r="H60" s="67">
        <f t="shared" si="6"/>
        <v>1930589</v>
      </c>
      <c r="I60" s="67">
        <f t="shared" si="6"/>
        <v>2501350</v>
      </c>
      <c r="J60" s="67">
        <f t="shared" si="6"/>
        <v>9567799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9567799</v>
      </c>
      <c r="X60" s="67">
        <f t="shared" si="6"/>
        <v>776709</v>
      </c>
      <c r="Y60" s="67">
        <f t="shared" si="6"/>
        <v>8791090</v>
      </c>
      <c r="Z60" s="68">
        <f>+IF(X60&lt;&gt;0,+(Y60/X60)*100,0)</f>
        <v>1131.838307525727</v>
      </c>
      <c r="AA60" s="65">
        <f>SUM(AA57:AA59)</f>
        <v>3106866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312940989</v>
      </c>
      <c r="D7" s="20"/>
      <c r="E7" s="21">
        <v>362721823</v>
      </c>
      <c r="F7" s="22">
        <v>362721823</v>
      </c>
      <c r="G7" s="22">
        <v>20227510</v>
      </c>
      <c r="H7" s="22">
        <v>24847867</v>
      </c>
      <c r="I7" s="22">
        <v>25806339</v>
      </c>
      <c r="J7" s="22">
        <v>70881716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70881716</v>
      </c>
      <c r="X7" s="22">
        <v>90680454</v>
      </c>
      <c r="Y7" s="22">
        <v>-19798738</v>
      </c>
      <c r="Z7" s="23">
        <v>-21.833523241954655</v>
      </c>
      <c r="AA7" s="20">
        <v>362721823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>
        <v>224066</v>
      </c>
      <c r="H10" s="22"/>
      <c r="I10" s="22"/>
      <c r="J10" s="22">
        <v>224066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224066</v>
      </c>
      <c r="X10" s="22">
        <v>249</v>
      </c>
      <c r="Y10" s="22">
        <v>223817</v>
      </c>
      <c r="Z10" s="23">
        <v>89886.345381526116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72173525</v>
      </c>
      <c r="D13" s="20"/>
      <c r="E13" s="21">
        <v>75100000</v>
      </c>
      <c r="F13" s="22">
        <v>75100000</v>
      </c>
      <c r="G13" s="22">
        <v>6566727</v>
      </c>
      <c r="H13" s="22">
        <v>6475543</v>
      </c>
      <c r="I13" s="22">
        <v>6526274</v>
      </c>
      <c r="J13" s="22">
        <v>19568544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19568544</v>
      </c>
      <c r="X13" s="22">
        <v>18774999</v>
      </c>
      <c r="Y13" s="22">
        <v>793545</v>
      </c>
      <c r="Z13" s="23">
        <v>4.2266047524156987</v>
      </c>
      <c r="AA13" s="20">
        <v>75100000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8000000</v>
      </c>
      <c r="F26" s="22">
        <v>8000000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2000001</v>
      </c>
      <c r="Y26" s="22">
        <v>-2000001</v>
      </c>
      <c r="Z26" s="23">
        <v>-100</v>
      </c>
      <c r="AA26" s="20">
        <v>8000000</v>
      </c>
    </row>
    <row r="27" spans="1:27" x14ac:dyDescent="0.25">
      <c r="A27" s="19" t="s">
        <v>40</v>
      </c>
      <c r="B27" s="15" t="s">
        <v>32</v>
      </c>
      <c r="C27" s="20">
        <v>697471</v>
      </c>
      <c r="D27" s="20"/>
      <c r="E27" s="21">
        <v>620000</v>
      </c>
      <c r="F27" s="22">
        <v>620000</v>
      </c>
      <c r="G27" s="22">
        <v>62003</v>
      </c>
      <c r="H27" s="22">
        <v>60913</v>
      </c>
      <c r="I27" s="22">
        <v>60869</v>
      </c>
      <c r="J27" s="22">
        <v>183785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183785</v>
      </c>
      <c r="X27" s="22">
        <v>155001</v>
      </c>
      <c r="Y27" s="22">
        <v>28784</v>
      </c>
      <c r="Z27" s="23">
        <v>18.570202772885334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1475434</v>
      </c>
      <c r="D29" s="20"/>
      <c r="E29" s="21">
        <v>1650000</v>
      </c>
      <c r="F29" s="22">
        <v>1650000</v>
      </c>
      <c r="G29" s="22">
        <v>85530</v>
      </c>
      <c r="H29" s="22">
        <v>115557</v>
      </c>
      <c r="I29" s="22">
        <v>110003</v>
      </c>
      <c r="J29" s="22">
        <v>311090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311090</v>
      </c>
      <c r="X29" s="22">
        <v>412500</v>
      </c>
      <c r="Y29" s="22">
        <v>-101410</v>
      </c>
      <c r="Z29" s="23">
        <v>-24.584242424242426</v>
      </c>
      <c r="AA29" s="20">
        <v>1650000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387287419</v>
      </c>
      <c r="D33" s="29">
        <f t="shared" ref="D33:Y33" si="0">SUM(D6:D32)</f>
        <v>0</v>
      </c>
      <c r="E33" s="30">
        <f t="shared" si="0"/>
        <v>448092823</v>
      </c>
      <c r="F33" s="31">
        <f t="shared" si="0"/>
        <v>448092823</v>
      </c>
      <c r="G33" s="31">
        <f t="shared" si="0"/>
        <v>27165836</v>
      </c>
      <c r="H33" s="31">
        <f t="shared" si="0"/>
        <v>31499880</v>
      </c>
      <c r="I33" s="31">
        <f t="shared" si="0"/>
        <v>32503485</v>
      </c>
      <c r="J33" s="31">
        <f t="shared" si="0"/>
        <v>91169201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91169201</v>
      </c>
      <c r="X33" s="31">
        <f t="shared" si="0"/>
        <v>112023204</v>
      </c>
      <c r="Y33" s="31">
        <f t="shared" si="0"/>
        <v>-20854003</v>
      </c>
      <c r="Z33" s="32">
        <f>+IF(X33&lt;&gt;0,+(Y33/X33)*100,0)</f>
        <v>-18.615788743196454</v>
      </c>
      <c r="AA33" s="29">
        <f>SUM(AA6:AA32)</f>
        <v>448092823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58461026</v>
      </c>
      <c r="D35" s="20"/>
      <c r="E35" s="21">
        <v>64409471</v>
      </c>
      <c r="F35" s="22">
        <v>64409471</v>
      </c>
      <c r="G35" s="22">
        <v>4820887</v>
      </c>
      <c r="H35" s="22">
        <v>4182431</v>
      </c>
      <c r="I35" s="22">
        <v>4744677</v>
      </c>
      <c r="J35" s="22">
        <v>13747995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13747995</v>
      </c>
      <c r="X35" s="22">
        <v>16102380</v>
      </c>
      <c r="Y35" s="22">
        <v>-2354385</v>
      </c>
      <c r="Z35" s="23">
        <v>-14.621347900124082</v>
      </c>
      <c r="AA35" s="20">
        <v>64409471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96786414</v>
      </c>
      <c r="D38" s="20"/>
      <c r="E38" s="21">
        <v>129773000</v>
      </c>
      <c r="F38" s="22">
        <v>129773000</v>
      </c>
      <c r="G38" s="22">
        <v>785662</v>
      </c>
      <c r="H38" s="22">
        <v>9737610</v>
      </c>
      <c r="I38" s="22">
        <v>16677432</v>
      </c>
      <c r="J38" s="22">
        <v>27200704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27200704</v>
      </c>
      <c r="X38" s="22">
        <v>32443251</v>
      </c>
      <c r="Y38" s="22">
        <v>-5242547</v>
      </c>
      <c r="Z38" s="23">
        <v>-16.159129675383024</v>
      </c>
      <c r="AA38" s="20">
        <v>129773000</v>
      </c>
    </row>
    <row r="39" spans="1:27" x14ac:dyDescent="0.25">
      <c r="A39" s="19" t="s">
        <v>65</v>
      </c>
      <c r="B39" s="15" t="s">
        <v>32</v>
      </c>
      <c r="C39" s="20">
        <v>91497191</v>
      </c>
      <c r="D39" s="20"/>
      <c r="E39" s="21">
        <v>69000000</v>
      </c>
      <c r="F39" s="22">
        <v>69000000</v>
      </c>
      <c r="G39" s="22"/>
      <c r="H39" s="22">
        <v>17250000</v>
      </c>
      <c r="I39" s="22"/>
      <c r="J39" s="22">
        <v>17250000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17250000</v>
      </c>
      <c r="X39" s="22">
        <v>17250000</v>
      </c>
      <c r="Y39" s="22"/>
      <c r="Z39" s="23"/>
      <c r="AA39" s="20">
        <v>69000000</v>
      </c>
    </row>
    <row r="40" spans="1:27" x14ac:dyDescent="0.25">
      <c r="A40" s="19" t="s">
        <v>66</v>
      </c>
      <c r="B40" s="15" t="s">
        <v>32</v>
      </c>
      <c r="C40" s="20">
        <v>18568544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2250000</v>
      </c>
      <c r="Y40" s="22">
        <v>-2250000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3241590</v>
      </c>
      <c r="D41" s="20"/>
      <c r="E41" s="21">
        <v>2895994</v>
      </c>
      <c r="F41" s="22">
        <v>2895994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2895994</v>
      </c>
    </row>
    <row r="42" spans="1:27" x14ac:dyDescent="0.25">
      <c r="A42" s="19" t="s">
        <v>67</v>
      </c>
      <c r="B42" s="15" t="s">
        <v>32</v>
      </c>
      <c r="C42" s="20">
        <v>1057</v>
      </c>
      <c r="D42" s="20"/>
      <c r="E42" s="21">
        <v>1520000</v>
      </c>
      <c r="F42" s="22">
        <v>1520000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380001</v>
      </c>
      <c r="Y42" s="22">
        <v>-378574</v>
      </c>
      <c r="Z42" s="23">
        <v>-99.62447467243507</v>
      </c>
      <c r="AA42" s="20">
        <v>1520000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57169523</v>
      </c>
      <c r="D45" s="20"/>
      <c r="E45" s="21">
        <v>58812453</v>
      </c>
      <c r="F45" s="22">
        <v>58812453</v>
      </c>
      <c r="G45" s="22">
        <v>98487</v>
      </c>
      <c r="H45" s="22">
        <v>5720814</v>
      </c>
      <c r="I45" s="22">
        <v>5547965</v>
      </c>
      <c r="J45" s="22">
        <v>11367266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11367266</v>
      </c>
      <c r="X45" s="22">
        <v>14703111</v>
      </c>
      <c r="Y45" s="22">
        <v>-3335845</v>
      </c>
      <c r="Z45" s="23">
        <v>-22.688021603047137</v>
      </c>
      <c r="AA45" s="20">
        <v>58812453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93812385</v>
      </c>
      <c r="D47" s="20"/>
      <c r="E47" s="21">
        <v>69000000</v>
      </c>
      <c r="F47" s="22">
        <v>69000000</v>
      </c>
      <c r="G47" s="22"/>
      <c r="H47" s="22"/>
      <c r="I47" s="22">
        <v>15253238</v>
      </c>
      <c r="J47" s="22">
        <v>15253238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15253238</v>
      </c>
      <c r="X47" s="22">
        <v>17249997</v>
      </c>
      <c r="Y47" s="22">
        <v>-1996759</v>
      </c>
      <c r="Z47" s="23">
        <v>-11.575416505869537</v>
      </c>
      <c r="AA47" s="20">
        <v>69000000</v>
      </c>
    </row>
    <row r="48" spans="1:27" x14ac:dyDescent="0.25">
      <c r="A48" s="37" t="s">
        <v>73</v>
      </c>
      <c r="B48" s="28" t="s">
        <v>32</v>
      </c>
      <c r="C48" s="29">
        <f>SUM(C35:C47)</f>
        <v>419537730</v>
      </c>
      <c r="D48" s="29">
        <f t="shared" ref="D48:Y48" si="1">SUM(D35:D47)</f>
        <v>0</v>
      </c>
      <c r="E48" s="30">
        <f t="shared" si="1"/>
        <v>404410918</v>
      </c>
      <c r="F48" s="31">
        <f t="shared" si="1"/>
        <v>404410918</v>
      </c>
      <c r="G48" s="31">
        <f t="shared" si="1"/>
        <v>5706463</v>
      </c>
      <c r="H48" s="31">
        <f t="shared" si="1"/>
        <v>36890855</v>
      </c>
      <c r="I48" s="31">
        <f t="shared" si="1"/>
        <v>42223312</v>
      </c>
      <c r="J48" s="31">
        <f t="shared" si="1"/>
        <v>84820630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84820630</v>
      </c>
      <c r="X48" s="31">
        <f t="shared" si="1"/>
        <v>100378740</v>
      </c>
      <c r="Y48" s="31">
        <f t="shared" si="1"/>
        <v>-15558110</v>
      </c>
      <c r="Z48" s="32">
        <f>+IF(X48&lt;&gt;0,+(Y48/X48)*100,0)</f>
        <v>-15.499407543868355</v>
      </c>
      <c r="AA48" s="29">
        <f>SUM(AA35:AA47)</f>
        <v>404410918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-32250311</v>
      </c>
      <c r="D49" s="39">
        <f t="shared" si="2"/>
        <v>0</v>
      </c>
      <c r="E49" s="40">
        <f t="shared" si="2"/>
        <v>43681905</v>
      </c>
      <c r="F49" s="41">
        <f t="shared" si="2"/>
        <v>43681905</v>
      </c>
      <c r="G49" s="41">
        <f t="shared" si="2"/>
        <v>21459373</v>
      </c>
      <c r="H49" s="41">
        <f t="shared" si="2"/>
        <v>-5390975</v>
      </c>
      <c r="I49" s="41">
        <f t="shared" si="2"/>
        <v>-9719827</v>
      </c>
      <c r="J49" s="41">
        <f t="shared" si="2"/>
        <v>6348571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6348571</v>
      </c>
      <c r="X49" s="41">
        <f t="shared" si="2"/>
        <v>11644464</v>
      </c>
      <c r="Y49" s="41">
        <f t="shared" si="2"/>
        <v>-5295893</v>
      </c>
      <c r="Z49" s="42">
        <f>+IF(X49&lt;&gt;0,+(Y49/X49)*100,0)</f>
        <v>-45.479920758911703</v>
      </c>
      <c r="AA49" s="39">
        <f>+AA33-AA48</f>
        <v>43681905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-32250311</v>
      </c>
      <c r="D52" s="48">
        <f t="shared" si="3"/>
        <v>0</v>
      </c>
      <c r="E52" s="49">
        <f t="shared" si="3"/>
        <v>43681905</v>
      </c>
      <c r="F52" s="50">
        <f t="shared" si="3"/>
        <v>43681905</v>
      </c>
      <c r="G52" s="50">
        <f t="shared" si="3"/>
        <v>21459373</v>
      </c>
      <c r="H52" s="50">
        <f t="shared" si="3"/>
        <v>-5390975</v>
      </c>
      <c r="I52" s="50">
        <f t="shared" si="3"/>
        <v>-9719827</v>
      </c>
      <c r="J52" s="50">
        <f t="shared" si="3"/>
        <v>6348571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6348571</v>
      </c>
      <c r="X52" s="50">
        <f t="shared" si="3"/>
        <v>11644464</v>
      </c>
      <c r="Y52" s="50">
        <f t="shared" si="3"/>
        <v>-5295893</v>
      </c>
      <c r="Z52" s="51">
        <f>+IF(X52&lt;&gt;0,+(Y52/X52)*100,0)</f>
        <v>-45.479920758911703</v>
      </c>
      <c r="AA52" s="48">
        <f>SUM(AA49:AA51)</f>
        <v>43681905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-32250311</v>
      </c>
      <c r="D54" s="54">
        <f>+D52-D53</f>
        <v>0</v>
      </c>
      <c r="E54" s="55">
        <f t="shared" si="4"/>
        <v>43681905</v>
      </c>
      <c r="F54" s="56">
        <f t="shared" si="4"/>
        <v>43681905</v>
      </c>
      <c r="G54" s="56">
        <f t="shared" si="4"/>
        <v>21459373</v>
      </c>
      <c r="H54" s="56">
        <f t="shared" si="4"/>
        <v>-5390975</v>
      </c>
      <c r="I54" s="56">
        <f t="shared" si="4"/>
        <v>-9719827</v>
      </c>
      <c r="J54" s="56">
        <f t="shared" si="4"/>
        <v>6348571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6348571</v>
      </c>
      <c r="X54" s="56">
        <f t="shared" si="4"/>
        <v>11644464</v>
      </c>
      <c r="Y54" s="56">
        <f t="shared" si="4"/>
        <v>-5295893</v>
      </c>
      <c r="Z54" s="57">
        <f>+IF(X54&lt;&gt;0,+(Y54/X54)*100,0)</f>
        <v>-45.479920758911703</v>
      </c>
      <c r="AA54" s="54">
        <f>+AA52-AA53</f>
        <v>43681905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-32250311</v>
      </c>
      <c r="D57" s="48">
        <f>SUM(D54:D56)</f>
        <v>0</v>
      </c>
      <c r="E57" s="49">
        <f t="shared" si="5"/>
        <v>43681905</v>
      </c>
      <c r="F57" s="50">
        <f t="shared" si="5"/>
        <v>43681905</v>
      </c>
      <c r="G57" s="50">
        <f t="shared" si="5"/>
        <v>21459373</v>
      </c>
      <c r="H57" s="50">
        <f t="shared" si="5"/>
        <v>-5390975</v>
      </c>
      <c r="I57" s="50">
        <f t="shared" si="5"/>
        <v>-9719827</v>
      </c>
      <c r="J57" s="50">
        <f t="shared" si="5"/>
        <v>6348571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6348571</v>
      </c>
      <c r="X57" s="50">
        <f t="shared" si="5"/>
        <v>11644464</v>
      </c>
      <c r="Y57" s="50">
        <f t="shared" si="5"/>
        <v>-5295893</v>
      </c>
      <c r="Z57" s="51">
        <f>+IF(X57&lt;&gt;0,+(Y57/X57)*100,0)</f>
        <v>-45.479920758911703</v>
      </c>
      <c r="AA57" s="48">
        <f>SUM(AA54:AA56)</f>
        <v>43681905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-32250311</v>
      </c>
      <c r="D60" s="65">
        <f>SUM(D57:D59)</f>
        <v>0</v>
      </c>
      <c r="E60" s="66">
        <f t="shared" si="6"/>
        <v>43681905</v>
      </c>
      <c r="F60" s="67">
        <f t="shared" si="6"/>
        <v>43681905</v>
      </c>
      <c r="G60" s="67">
        <f t="shared" si="6"/>
        <v>21459373</v>
      </c>
      <c r="H60" s="67">
        <f t="shared" si="6"/>
        <v>-5390975</v>
      </c>
      <c r="I60" s="67">
        <f t="shared" si="6"/>
        <v>-9719827</v>
      </c>
      <c r="J60" s="67">
        <f t="shared" si="6"/>
        <v>6348571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6348571</v>
      </c>
      <c r="X60" s="67">
        <f t="shared" si="6"/>
        <v>11644464</v>
      </c>
      <c r="Y60" s="67">
        <f t="shared" si="6"/>
        <v>-5295893</v>
      </c>
      <c r="Z60" s="68">
        <f>+IF(X60&lt;&gt;0,+(Y60/X60)*100,0)</f>
        <v>-45.479920758911703</v>
      </c>
      <c r="AA60" s="65">
        <f>SUM(AA57:AA59)</f>
        <v>43681905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24490899</v>
      </c>
      <c r="D7" s="20"/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2698364</v>
      </c>
      <c r="X7" s="22">
        <v>11311992</v>
      </c>
      <c r="Y7" s="22">
        <v>-8613628</v>
      </c>
      <c r="Z7" s="23">
        <v>-76.145987373399834</v>
      </c>
      <c r="AA7" s="20">
        <v>45247955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30106157</v>
      </c>
      <c r="D13" s="20"/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5359739</v>
      </c>
      <c r="X13" s="22">
        <v>3964959</v>
      </c>
      <c r="Y13" s="22">
        <v>1394780</v>
      </c>
      <c r="Z13" s="23">
        <v>35.177665141051904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54597056</v>
      </c>
      <c r="D33" s="29">
        <f t="shared" ref="D33:Y33" si="0">SUM(D6:D32)</f>
        <v>0</v>
      </c>
      <c r="E33" s="30">
        <f t="shared" si="0"/>
        <v>61107786</v>
      </c>
      <c r="F33" s="31">
        <f t="shared" si="0"/>
        <v>61107786</v>
      </c>
      <c r="G33" s="31">
        <f t="shared" si="0"/>
        <v>-22889</v>
      </c>
      <c r="H33" s="31">
        <f t="shared" si="0"/>
        <v>4957088</v>
      </c>
      <c r="I33" s="31">
        <f t="shared" si="0"/>
        <v>3123904</v>
      </c>
      <c r="J33" s="31">
        <f t="shared" si="0"/>
        <v>8058103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8058103</v>
      </c>
      <c r="X33" s="31">
        <f t="shared" si="0"/>
        <v>15276951</v>
      </c>
      <c r="Y33" s="31">
        <f t="shared" si="0"/>
        <v>-7218848</v>
      </c>
      <c r="Z33" s="32">
        <f>+IF(X33&lt;&gt;0,+(Y33/X33)*100,0)</f>
        <v>-47.25319862582527</v>
      </c>
      <c r="AA33" s="29">
        <f>SUM(AA6:AA32)</f>
        <v>61107786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15016637</v>
      </c>
      <c r="D35" s="20"/>
      <c r="E35" s="21">
        <v>15344314</v>
      </c>
      <c r="F35" s="22">
        <v>15344314</v>
      </c>
      <c r="G35" s="22">
        <v>1313510</v>
      </c>
      <c r="H35" s="22">
        <v>1175096</v>
      </c>
      <c r="I35" s="22">
        <v>1497008</v>
      </c>
      <c r="J35" s="22">
        <v>3985614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3985614</v>
      </c>
      <c r="X35" s="22">
        <v>3836082</v>
      </c>
      <c r="Y35" s="22">
        <v>149532</v>
      </c>
      <c r="Z35" s="23">
        <v>3.8980397186504354</v>
      </c>
      <c r="AA35" s="20">
        <v>15344314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9959007</v>
      </c>
      <c r="D38" s="20"/>
      <c r="E38" s="21">
        <v>12960000</v>
      </c>
      <c r="F38" s="22">
        <v>12960000</v>
      </c>
      <c r="G38" s="22"/>
      <c r="H38" s="22">
        <v>2315915</v>
      </c>
      <c r="I38" s="22"/>
      <c r="J38" s="22">
        <v>2315915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2315915</v>
      </c>
      <c r="X38" s="22">
        <v>3240000</v>
      </c>
      <c r="Y38" s="22">
        <v>-924085</v>
      </c>
      <c r="Z38" s="23">
        <v>-28.521141975308637</v>
      </c>
      <c r="AA38" s="20">
        <v>12960000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6634554</v>
      </c>
      <c r="D40" s="20"/>
      <c r="E40" s="21">
        <v>5300000</v>
      </c>
      <c r="F40" s="22">
        <v>5300000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1325001</v>
      </c>
      <c r="Y40" s="22">
        <v>-1325001</v>
      </c>
      <c r="Z40" s="23">
        <v>-100</v>
      </c>
      <c r="AA40" s="20">
        <v>5300000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8014048</v>
      </c>
      <c r="D42" s="20"/>
      <c r="E42" s="21"/>
      <c r="F42" s="22"/>
      <c r="G42" s="22"/>
      <c r="H42" s="22">
        <v>340087</v>
      </c>
      <c r="I42" s="22"/>
      <c r="J42" s="22">
        <v>340087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340087</v>
      </c>
      <c r="X42" s="22"/>
      <c r="Y42" s="22">
        <v>340087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45810</v>
      </c>
      <c r="D44" s="20"/>
      <c r="E44" s="21">
        <v>53000</v>
      </c>
      <c r="F44" s="22">
        <v>53000</v>
      </c>
      <c r="G44" s="22"/>
      <c r="H44" s="22">
        <v>6440</v>
      </c>
      <c r="I44" s="22"/>
      <c r="J44" s="22">
        <v>6440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6440</v>
      </c>
      <c r="X44" s="22">
        <v>13251</v>
      </c>
      <c r="Y44" s="22">
        <v>-6811</v>
      </c>
      <c r="Z44" s="23">
        <v>-51.399894347596408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2167579</v>
      </c>
      <c r="D45" s="20"/>
      <c r="E45" s="21">
        <v>1282007</v>
      </c>
      <c r="F45" s="22">
        <v>1282007</v>
      </c>
      <c r="G45" s="22">
        <v>11468</v>
      </c>
      <c r="H45" s="22">
        <v>64270</v>
      </c>
      <c r="I45" s="22">
        <v>65229</v>
      </c>
      <c r="J45" s="22">
        <v>140967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140967</v>
      </c>
      <c r="X45" s="22">
        <v>320502</v>
      </c>
      <c r="Y45" s="22">
        <v>-179535</v>
      </c>
      <c r="Z45" s="23">
        <v>-56.016811127543662</v>
      </c>
      <c r="AA45" s="20">
        <v>1282007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41837635</v>
      </c>
      <c r="D48" s="29">
        <f t="shared" ref="D48:Y48" si="1">SUM(D35:D47)</f>
        <v>0</v>
      </c>
      <c r="E48" s="30">
        <f t="shared" si="1"/>
        <v>34939321</v>
      </c>
      <c r="F48" s="31">
        <f t="shared" si="1"/>
        <v>34939321</v>
      </c>
      <c r="G48" s="31">
        <f t="shared" si="1"/>
        <v>1324978</v>
      </c>
      <c r="H48" s="31">
        <f t="shared" si="1"/>
        <v>3901808</v>
      </c>
      <c r="I48" s="31">
        <f t="shared" si="1"/>
        <v>1562237</v>
      </c>
      <c r="J48" s="31">
        <f t="shared" si="1"/>
        <v>6789023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6789023</v>
      </c>
      <c r="X48" s="31">
        <f t="shared" si="1"/>
        <v>8734836</v>
      </c>
      <c r="Y48" s="31">
        <f t="shared" si="1"/>
        <v>-1945813</v>
      </c>
      <c r="Z48" s="32">
        <f>+IF(X48&lt;&gt;0,+(Y48/X48)*100,0)</f>
        <v>-22.276468613720969</v>
      </c>
      <c r="AA48" s="29">
        <f>SUM(AA35:AA47)</f>
        <v>34939321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12759421</v>
      </c>
      <c r="D49" s="39">
        <f t="shared" si="2"/>
        <v>0</v>
      </c>
      <c r="E49" s="40">
        <f t="shared" si="2"/>
        <v>26168465</v>
      </c>
      <c r="F49" s="41">
        <f t="shared" si="2"/>
        <v>26168465</v>
      </c>
      <c r="G49" s="41">
        <f t="shared" si="2"/>
        <v>-1347867</v>
      </c>
      <c r="H49" s="41">
        <f t="shared" si="2"/>
        <v>1055280</v>
      </c>
      <c r="I49" s="41">
        <f t="shared" si="2"/>
        <v>1561667</v>
      </c>
      <c r="J49" s="41">
        <f t="shared" si="2"/>
        <v>1269080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1269080</v>
      </c>
      <c r="X49" s="41">
        <f t="shared" si="2"/>
        <v>6542115</v>
      </c>
      <c r="Y49" s="41">
        <f t="shared" si="2"/>
        <v>-5273035</v>
      </c>
      <c r="Z49" s="42">
        <f>+IF(X49&lt;&gt;0,+(Y49/X49)*100,0)</f>
        <v>-80.601380440423327</v>
      </c>
      <c r="AA49" s="39">
        <f>+AA33-AA48</f>
        <v>26168465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12759421</v>
      </c>
      <c r="D52" s="48">
        <f t="shared" si="3"/>
        <v>0</v>
      </c>
      <c r="E52" s="49">
        <f t="shared" si="3"/>
        <v>26168465</v>
      </c>
      <c r="F52" s="50">
        <f t="shared" si="3"/>
        <v>26168465</v>
      </c>
      <c r="G52" s="50">
        <f t="shared" si="3"/>
        <v>-1347867</v>
      </c>
      <c r="H52" s="50">
        <f t="shared" si="3"/>
        <v>1055280</v>
      </c>
      <c r="I52" s="50">
        <f t="shared" si="3"/>
        <v>1561667</v>
      </c>
      <c r="J52" s="50">
        <f t="shared" si="3"/>
        <v>1269080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1269080</v>
      </c>
      <c r="X52" s="50">
        <f t="shared" si="3"/>
        <v>6542115</v>
      </c>
      <c r="Y52" s="50">
        <f t="shared" si="3"/>
        <v>-5273035</v>
      </c>
      <c r="Z52" s="51">
        <f>+IF(X52&lt;&gt;0,+(Y52/X52)*100,0)</f>
        <v>-80.601380440423327</v>
      </c>
      <c r="AA52" s="48">
        <f>SUM(AA49:AA51)</f>
        <v>26168465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12759421</v>
      </c>
      <c r="D54" s="54">
        <f>+D52-D53</f>
        <v>0</v>
      </c>
      <c r="E54" s="55">
        <f t="shared" si="4"/>
        <v>26168465</v>
      </c>
      <c r="F54" s="56">
        <f t="shared" si="4"/>
        <v>26168465</v>
      </c>
      <c r="G54" s="56">
        <f t="shared" si="4"/>
        <v>-1347867</v>
      </c>
      <c r="H54" s="56">
        <f t="shared" si="4"/>
        <v>1055280</v>
      </c>
      <c r="I54" s="56">
        <f t="shared" si="4"/>
        <v>1561667</v>
      </c>
      <c r="J54" s="56">
        <f t="shared" si="4"/>
        <v>1269080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1269080</v>
      </c>
      <c r="X54" s="56">
        <f t="shared" si="4"/>
        <v>6542115</v>
      </c>
      <c r="Y54" s="56">
        <f t="shared" si="4"/>
        <v>-5273035</v>
      </c>
      <c r="Z54" s="57">
        <f>+IF(X54&lt;&gt;0,+(Y54/X54)*100,0)</f>
        <v>-80.601380440423327</v>
      </c>
      <c r="AA54" s="54">
        <f>+AA52-AA53</f>
        <v>26168465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12759421</v>
      </c>
      <c r="D57" s="48">
        <f>SUM(D54:D56)</f>
        <v>0</v>
      </c>
      <c r="E57" s="49">
        <f t="shared" si="5"/>
        <v>26168465</v>
      </c>
      <c r="F57" s="50">
        <f t="shared" si="5"/>
        <v>26168465</v>
      </c>
      <c r="G57" s="50">
        <f t="shared" si="5"/>
        <v>-1347867</v>
      </c>
      <c r="H57" s="50">
        <f t="shared" si="5"/>
        <v>1055280</v>
      </c>
      <c r="I57" s="50">
        <f t="shared" si="5"/>
        <v>1561667</v>
      </c>
      <c r="J57" s="50">
        <f t="shared" si="5"/>
        <v>1269080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1269080</v>
      </c>
      <c r="X57" s="50">
        <f t="shared" si="5"/>
        <v>6542115</v>
      </c>
      <c r="Y57" s="50">
        <f t="shared" si="5"/>
        <v>-5273035</v>
      </c>
      <c r="Z57" s="51">
        <f>+IF(X57&lt;&gt;0,+(Y57/X57)*100,0)</f>
        <v>-80.601380440423327</v>
      </c>
      <c r="AA57" s="48">
        <f>SUM(AA54:AA56)</f>
        <v>26168465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12759421</v>
      </c>
      <c r="D60" s="65">
        <f>SUM(D57:D59)</f>
        <v>0</v>
      </c>
      <c r="E60" s="66">
        <f t="shared" si="6"/>
        <v>26168465</v>
      </c>
      <c r="F60" s="67">
        <f t="shared" si="6"/>
        <v>26168465</v>
      </c>
      <c r="G60" s="67">
        <f t="shared" si="6"/>
        <v>-1347867</v>
      </c>
      <c r="H60" s="67">
        <f t="shared" si="6"/>
        <v>1055280</v>
      </c>
      <c r="I60" s="67">
        <f t="shared" si="6"/>
        <v>1561667</v>
      </c>
      <c r="J60" s="67">
        <f t="shared" si="6"/>
        <v>1269080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1269080</v>
      </c>
      <c r="X60" s="67">
        <f t="shared" si="6"/>
        <v>6542115</v>
      </c>
      <c r="Y60" s="67">
        <f t="shared" si="6"/>
        <v>-5273035</v>
      </c>
      <c r="Z60" s="68">
        <f>+IF(X60&lt;&gt;0,+(Y60/X60)*100,0)</f>
        <v>-80.601380440423327</v>
      </c>
      <c r="AA60" s="65">
        <f>SUM(AA57:AA59)</f>
        <v>26168465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4786391</v>
      </c>
      <c r="D7" s="20"/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1031049</v>
      </c>
      <c r="X7" s="22">
        <v>1356099</v>
      </c>
      <c r="Y7" s="22">
        <v>-325050</v>
      </c>
      <c r="Z7" s="23">
        <v>-23.969488953240141</v>
      </c>
      <c r="AA7" s="20">
        <v>5424399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7346892</v>
      </c>
      <c r="D13" s="20"/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1820059</v>
      </c>
      <c r="X13" s="22">
        <v>2279487</v>
      </c>
      <c r="Y13" s="22">
        <v>-459428</v>
      </c>
      <c r="Z13" s="23">
        <v>-20.154885726481442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2947678</v>
      </c>
      <c r="D26" s="20"/>
      <c r="E26" s="21">
        <v>1150000</v>
      </c>
      <c r="F26" s="22">
        <v>1150000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</v>
      </c>
      <c r="Y26" s="22">
        <v>-287499</v>
      </c>
      <c r="Z26" s="23">
        <v>-100</v>
      </c>
      <c r="AA26" s="20">
        <v>1150000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15080961</v>
      </c>
      <c r="D33" s="29">
        <f t="shared" ref="D33:Y33" si="0">SUM(D6:D32)</f>
        <v>0</v>
      </c>
      <c r="E33" s="30">
        <f t="shared" si="0"/>
        <v>15692349</v>
      </c>
      <c r="F33" s="31">
        <f t="shared" si="0"/>
        <v>15692349</v>
      </c>
      <c r="G33" s="31">
        <f t="shared" si="0"/>
        <v>975803</v>
      </c>
      <c r="H33" s="31">
        <f t="shared" si="0"/>
        <v>860274</v>
      </c>
      <c r="I33" s="31">
        <f t="shared" si="0"/>
        <v>1015031</v>
      </c>
      <c r="J33" s="31">
        <f t="shared" si="0"/>
        <v>2851108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2851108</v>
      </c>
      <c r="X33" s="31">
        <f t="shared" si="0"/>
        <v>3923085</v>
      </c>
      <c r="Y33" s="31">
        <f t="shared" si="0"/>
        <v>-1071977</v>
      </c>
      <c r="Z33" s="32">
        <f>+IF(X33&lt;&gt;0,+(Y33/X33)*100,0)</f>
        <v>-27.324847664529315</v>
      </c>
      <c r="AA33" s="29">
        <f>SUM(AA6:AA32)</f>
        <v>15692349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3990695</v>
      </c>
      <c r="D35" s="20"/>
      <c r="E35" s="21">
        <v>5958740</v>
      </c>
      <c r="F35" s="22">
        <v>5958740</v>
      </c>
      <c r="G35" s="22">
        <v>484797</v>
      </c>
      <c r="H35" s="22">
        <v>323630</v>
      </c>
      <c r="I35" s="22">
        <v>323651</v>
      </c>
      <c r="J35" s="22">
        <v>1132078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1132078</v>
      </c>
      <c r="X35" s="22">
        <v>1489689</v>
      </c>
      <c r="Y35" s="22">
        <v>-357611</v>
      </c>
      <c r="Z35" s="23">
        <v>-24.005748850934658</v>
      </c>
      <c r="AA35" s="20">
        <v>5958740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11635605</v>
      </c>
      <c r="D38" s="20"/>
      <c r="E38" s="21">
        <v>5150000</v>
      </c>
      <c r="F38" s="22">
        <v>5150000</v>
      </c>
      <c r="G38" s="22">
        <v>797430</v>
      </c>
      <c r="H38" s="22">
        <v>699113</v>
      </c>
      <c r="I38" s="22">
        <v>687985</v>
      </c>
      <c r="J38" s="22">
        <v>2184528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2184528</v>
      </c>
      <c r="X38" s="22">
        <v>1287498</v>
      </c>
      <c r="Y38" s="22">
        <v>897030</v>
      </c>
      <c r="Z38" s="23">
        <v>69.672341238588331</v>
      </c>
      <c r="AA38" s="20">
        <v>5150000</v>
      </c>
    </row>
    <row r="39" spans="1:27" x14ac:dyDescent="0.25">
      <c r="A39" s="19" t="s">
        <v>65</v>
      </c>
      <c r="B39" s="15" t="s">
        <v>32</v>
      </c>
      <c r="C39" s="20">
        <v>10108609</v>
      </c>
      <c r="D39" s="20"/>
      <c r="E39" s="21">
        <v>5063846</v>
      </c>
      <c r="F39" s="22">
        <v>5063846</v>
      </c>
      <c r="G39" s="22">
        <v>421987</v>
      </c>
      <c r="H39" s="22">
        <v>421987</v>
      </c>
      <c r="I39" s="22">
        <v>421987</v>
      </c>
      <c r="J39" s="22">
        <v>1265961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1265961</v>
      </c>
      <c r="X39" s="22">
        <v>1265961</v>
      </c>
      <c r="Y39" s="22"/>
      <c r="Z39" s="23"/>
      <c r="AA39" s="20">
        <v>5063846</v>
      </c>
    </row>
    <row r="40" spans="1:27" x14ac:dyDescent="0.25">
      <c r="A40" s="19" t="s">
        <v>66</v>
      </c>
      <c r="B40" s="15" t="s">
        <v>32</v>
      </c>
      <c r="C40" s="20">
        <v>4300285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1623363</v>
      </c>
      <c r="X40" s="22">
        <v>1623363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1510000</v>
      </c>
      <c r="F42" s="22">
        <v>1510000</v>
      </c>
      <c r="G42" s="22"/>
      <c r="H42" s="22">
        <v>9390</v>
      </c>
      <c r="I42" s="22"/>
      <c r="J42" s="22">
        <v>9390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9390</v>
      </c>
      <c r="X42" s="22">
        <v>377496</v>
      </c>
      <c r="Y42" s="22">
        <v>-368106</v>
      </c>
      <c r="Z42" s="23">
        <v>-97.512556424438941</v>
      </c>
      <c r="AA42" s="20">
        <v>1510000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41561</v>
      </c>
      <c r="D45" s="20"/>
      <c r="E45" s="21">
        <v>164100</v>
      </c>
      <c r="F45" s="22">
        <v>164100</v>
      </c>
      <c r="G45" s="22">
        <v>4227</v>
      </c>
      <c r="H45" s="22">
        <v>6587</v>
      </c>
      <c r="I45" s="22">
        <v>2637</v>
      </c>
      <c r="J45" s="22">
        <v>13451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13451</v>
      </c>
      <c r="X45" s="22">
        <v>41025</v>
      </c>
      <c r="Y45" s="22">
        <v>-27574</v>
      </c>
      <c r="Z45" s="23">
        <v>-67.212675198049965</v>
      </c>
      <c r="AA45" s="20">
        <v>164100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3928038</v>
      </c>
      <c r="D47" s="20"/>
      <c r="E47" s="21">
        <v>604171</v>
      </c>
      <c r="F47" s="22">
        <v>604171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151044</v>
      </c>
      <c r="Y47" s="22">
        <v>-151044</v>
      </c>
      <c r="Z47" s="23">
        <v>-100</v>
      </c>
      <c r="AA47" s="20">
        <v>604171</v>
      </c>
    </row>
    <row r="48" spans="1:27" x14ac:dyDescent="0.25">
      <c r="A48" s="37" t="s">
        <v>73</v>
      </c>
      <c r="B48" s="28" t="s">
        <v>32</v>
      </c>
      <c r="C48" s="29">
        <f>SUM(C35:C47)</f>
        <v>34004793</v>
      </c>
      <c r="D48" s="29">
        <f t="shared" ref="D48:Y48" si="1">SUM(D35:D47)</f>
        <v>0</v>
      </c>
      <c r="E48" s="30">
        <f t="shared" si="1"/>
        <v>24944311</v>
      </c>
      <c r="F48" s="31">
        <f t="shared" si="1"/>
        <v>24944311</v>
      </c>
      <c r="G48" s="31">
        <f t="shared" si="1"/>
        <v>2249562</v>
      </c>
      <c r="H48" s="31">
        <f t="shared" si="1"/>
        <v>2001828</v>
      </c>
      <c r="I48" s="31">
        <f t="shared" si="1"/>
        <v>1977381</v>
      </c>
      <c r="J48" s="31">
        <f t="shared" si="1"/>
        <v>6228771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6228771</v>
      </c>
      <c r="X48" s="31">
        <f t="shared" si="1"/>
        <v>6236076</v>
      </c>
      <c r="Y48" s="31">
        <f t="shared" si="1"/>
        <v>-7305</v>
      </c>
      <c r="Z48" s="32">
        <f>+IF(X48&lt;&gt;0,+(Y48/X48)*100,0)</f>
        <v>-0.11714097134159365</v>
      </c>
      <c r="AA48" s="29">
        <f>SUM(AA35:AA47)</f>
        <v>24944311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-18923832</v>
      </c>
      <c r="D49" s="39">
        <f t="shared" si="2"/>
        <v>0</v>
      </c>
      <c r="E49" s="40">
        <f t="shared" si="2"/>
        <v>-9251962</v>
      </c>
      <c r="F49" s="41">
        <f t="shared" si="2"/>
        <v>-9251962</v>
      </c>
      <c r="G49" s="41">
        <f t="shared" si="2"/>
        <v>-1273759</v>
      </c>
      <c r="H49" s="41">
        <f t="shared" si="2"/>
        <v>-1141554</v>
      </c>
      <c r="I49" s="41">
        <f t="shared" si="2"/>
        <v>-962350</v>
      </c>
      <c r="J49" s="41">
        <f t="shared" si="2"/>
        <v>-3377663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-3377663</v>
      </c>
      <c r="X49" s="41">
        <f t="shared" si="2"/>
        <v>-2312991</v>
      </c>
      <c r="Y49" s="41">
        <f t="shared" si="2"/>
        <v>-1064672</v>
      </c>
      <c r="Z49" s="42">
        <f>+IF(X49&lt;&gt;0,+(Y49/X49)*100,0)</f>
        <v>46.030096961034431</v>
      </c>
      <c r="AA49" s="39">
        <f>+AA33-AA48</f>
        <v>-9251962</v>
      </c>
    </row>
    <row r="50" spans="1:27" x14ac:dyDescent="0.25">
      <c r="A50" s="43" t="s">
        <v>75</v>
      </c>
      <c r="B50" s="15" t="s">
        <v>32</v>
      </c>
      <c r="C50" s="20">
        <v>47503447</v>
      </c>
      <c r="D50" s="20"/>
      <c r="E50" s="21">
        <v>22601000</v>
      </c>
      <c r="F50" s="22">
        <v>22601000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5650251</v>
      </c>
      <c r="Y50" s="22">
        <v>-5650251</v>
      </c>
      <c r="Z50" s="23">
        <v>-100</v>
      </c>
      <c r="AA50" s="20">
        <v>22601000</v>
      </c>
    </row>
    <row r="51" spans="1:27" x14ac:dyDescent="0.25">
      <c r="A51" s="43" t="s">
        <v>76</v>
      </c>
      <c r="B51" s="15" t="s">
        <v>32</v>
      </c>
      <c r="C51" s="44">
        <v>2000000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30579615</v>
      </c>
      <c r="D52" s="48">
        <f t="shared" si="3"/>
        <v>0</v>
      </c>
      <c r="E52" s="49">
        <f t="shared" si="3"/>
        <v>13349038</v>
      </c>
      <c r="F52" s="50">
        <f t="shared" si="3"/>
        <v>13349038</v>
      </c>
      <c r="G52" s="50">
        <f t="shared" si="3"/>
        <v>-1273759</v>
      </c>
      <c r="H52" s="50">
        <f t="shared" si="3"/>
        <v>-1141554</v>
      </c>
      <c r="I52" s="50">
        <f t="shared" si="3"/>
        <v>-962350</v>
      </c>
      <c r="J52" s="50">
        <f t="shared" si="3"/>
        <v>-3377663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-3377663</v>
      </c>
      <c r="X52" s="50">
        <f t="shared" si="3"/>
        <v>3337260</v>
      </c>
      <c r="Y52" s="50">
        <f t="shared" si="3"/>
        <v>-6714923</v>
      </c>
      <c r="Z52" s="51">
        <f>+IF(X52&lt;&gt;0,+(Y52/X52)*100,0)</f>
        <v>-201.21066383799882</v>
      </c>
      <c r="AA52" s="48">
        <f>SUM(AA49:AA51)</f>
        <v>13349038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30579615</v>
      </c>
      <c r="D54" s="54">
        <f>+D52-D53</f>
        <v>0</v>
      </c>
      <c r="E54" s="55">
        <f t="shared" si="4"/>
        <v>13349038</v>
      </c>
      <c r="F54" s="56">
        <f t="shared" si="4"/>
        <v>13349038</v>
      </c>
      <c r="G54" s="56">
        <f t="shared" si="4"/>
        <v>-1273759</v>
      </c>
      <c r="H54" s="56">
        <f t="shared" si="4"/>
        <v>-1141554</v>
      </c>
      <c r="I54" s="56">
        <f t="shared" si="4"/>
        <v>-962350</v>
      </c>
      <c r="J54" s="56">
        <f t="shared" si="4"/>
        <v>-3377663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-3377663</v>
      </c>
      <c r="X54" s="56">
        <f t="shared" si="4"/>
        <v>3337260</v>
      </c>
      <c r="Y54" s="56">
        <f t="shared" si="4"/>
        <v>-6714923</v>
      </c>
      <c r="Z54" s="57">
        <f>+IF(X54&lt;&gt;0,+(Y54/X54)*100,0)</f>
        <v>-201.21066383799882</v>
      </c>
      <c r="AA54" s="54">
        <f>+AA52-AA53</f>
        <v>13349038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30579615</v>
      </c>
      <c r="D57" s="48">
        <f>SUM(D54:D56)</f>
        <v>0</v>
      </c>
      <c r="E57" s="49">
        <f t="shared" si="5"/>
        <v>13349038</v>
      </c>
      <c r="F57" s="50">
        <f t="shared" si="5"/>
        <v>13349038</v>
      </c>
      <c r="G57" s="50">
        <f t="shared" si="5"/>
        <v>-1273759</v>
      </c>
      <c r="H57" s="50">
        <f t="shared" si="5"/>
        <v>-1141554</v>
      </c>
      <c r="I57" s="50">
        <f t="shared" si="5"/>
        <v>-962350</v>
      </c>
      <c r="J57" s="50">
        <f t="shared" si="5"/>
        <v>-3377663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-3377663</v>
      </c>
      <c r="X57" s="50">
        <f t="shared" si="5"/>
        <v>3337260</v>
      </c>
      <c r="Y57" s="50">
        <f t="shared" si="5"/>
        <v>-6714923</v>
      </c>
      <c r="Z57" s="51">
        <f>+IF(X57&lt;&gt;0,+(Y57/X57)*100,0)</f>
        <v>-201.21066383799882</v>
      </c>
      <c r="AA57" s="48">
        <f>SUM(AA54:AA56)</f>
        <v>13349038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30579615</v>
      </c>
      <c r="D60" s="65">
        <f>SUM(D57:D59)</f>
        <v>0</v>
      </c>
      <c r="E60" s="66">
        <f t="shared" si="6"/>
        <v>13349038</v>
      </c>
      <c r="F60" s="67">
        <f t="shared" si="6"/>
        <v>13349038</v>
      </c>
      <c r="G60" s="67">
        <f t="shared" si="6"/>
        <v>-1273759</v>
      </c>
      <c r="H60" s="67">
        <f t="shared" si="6"/>
        <v>-1141554</v>
      </c>
      <c r="I60" s="67">
        <f t="shared" si="6"/>
        <v>-962350</v>
      </c>
      <c r="J60" s="67">
        <f t="shared" si="6"/>
        <v>-3377663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-3377663</v>
      </c>
      <c r="X60" s="67">
        <f t="shared" si="6"/>
        <v>3337260</v>
      </c>
      <c r="Y60" s="67">
        <f t="shared" si="6"/>
        <v>-6714923</v>
      </c>
      <c r="Z60" s="68">
        <f>+IF(X60&lt;&gt;0,+(Y60/X60)*100,0)</f>
        <v>-201.21066383799882</v>
      </c>
      <c r="AA60" s="65">
        <f>SUM(AA57:AA59)</f>
        <v>13349038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44413809</v>
      </c>
      <c r="D7" s="20"/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11931996</v>
      </c>
      <c r="X7" s="22">
        <v>14224527</v>
      </c>
      <c r="Y7" s="22">
        <v>-2292531</v>
      </c>
      <c r="Z7" s="23">
        <v>-16.116746799383911</v>
      </c>
      <c r="AA7" s="20">
        <v>56898115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34043457</v>
      </c>
      <c r="D13" s="20"/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9240769</v>
      </c>
      <c r="X13" s="22">
        <v>6734007</v>
      </c>
      <c r="Y13" s="22">
        <v>2506762</v>
      </c>
      <c r="Z13" s="23">
        <v>37.22541422959614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-10841186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67616080</v>
      </c>
      <c r="D33" s="29">
        <f t="shared" ref="D33:Y33" si="0">SUM(D6:D32)</f>
        <v>0</v>
      </c>
      <c r="E33" s="30">
        <f t="shared" si="0"/>
        <v>83834143</v>
      </c>
      <c r="F33" s="31">
        <f t="shared" si="0"/>
        <v>83834143</v>
      </c>
      <c r="G33" s="31">
        <f t="shared" si="0"/>
        <v>6963911</v>
      </c>
      <c r="H33" s="31">
        <f t="shared" si="0"/>
        <v>7063053</v>
      </c>
      <c r="I33" s="31">
        <f t="shared" si="0"/>
        <v>7145801</v>
      </c>
      <c r="J33" s="31">
        <f t="shared" si="0"/>
        <v>21172765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21172765</v>
      </c>
      <c r="X33" s="31">
        <f t="shared" si="0"/>
        <v>20958534</v>
      </c>
      <c r="Y33" s="31">
        <f t="shared" si="0"/>
        <v>214231</v>
      </c>
      <c r="Z33" s="32">
        <f>+IF(X33&lt;&gt;0,+(Y33/X33)*100,0)</f>
        <v>1.0221659587450151</v>
      </c>
      <c r="AA33" s="29">
        <f>SUM(AA6:AA32)</f>
        <v>83834143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10713562</v>
      </c>
      <c r="D35" s="20"/>
      <c r="E35" s="21">
        <v>9033036</v>
      </c>
      <c r="F35" s="22">
        <v>9033036</v>
      </c>
      <c r="G35" s="22">
        <v>920477</v>
      </c>
      <c r="H35" s="22">
        <v>990933</v>
      </c>
      <c r="I35" s="22">
        <v>918559</v>
      </c>
      <c r="J35" s="22">
        <v>2829969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2829969</v>
      </c>
      <c r="X35" s="22">
        <v>2258259</v>
      </c>
      <c r="Y35" s="22">
        <v>571710</v>
      </c>
      <c r="Z35" s="23">
        <v>25.316405248467955</v>
      </c>
      <c r="AA35" s="20">
        <v>9033036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17760215</v>
      </c>
      <c r="D38" s="20"/>
      <c r="E38" s="21">
        <v>61124724</v>
      </c>
      <c r="F38" s="22">
        <v>61124724</v>
      </c>
      <c r="G38" s="22">
        <v>396326</v>
      </c>
      <c r="H38" s="22">
        <v>2013338</v>
      </c>
      <c r="I38" s="22">
        <v>4360536</v>
      </c>
      <c r="J38" s="22">
        <v>6770200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6770200</v>
      </c>
      <c r="X38" s="22">
        <v>15281184</v>
      </c>
      <c r="Y38" s="22">
        <v>-8510984</v>
      </c>
      <c r="Z38" s="23">
        <v>-55.695841369359869</v>
      </c>
      <c r="AA38" s="20">
        <v>61124724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10910473</v>
      </c>
      <c r="F39" s="22">
        <v>10910473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2727618</v>
      </c>
      <c r="Y39" s="22">
        <v>-2727618</v>
      </c>
      <c r="Z39" s="23">
        <v>-100</v>
      </c>
      <c r="AA39" s="20">
        <v>10910473</v>
      </c>
    </row>
    <row r="40" spans="1:27" x14ac:dyDescent="0.25">
      <c r="A40" s="19" t="s">
        <v>66</v>
      </c>
      <c r="B40" s="15" t="s">
        <v>32</v>
      </c>
      <c r="C40" s="20">
        <v>5994645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40000</v>
      </c>
      <c r="F42" s="22">
        <v>40000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9999</v>
      </c>
      <c r="Y42" s="22">
        <v>-9999</v>
      </c>
      <c r="Z42" s="23">
        <v>-100</v>
      </c>
      <c r="AA42" s="20">
        <v>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83643672</v>
      </c>
      <c r="D44" s="20"/>
      <c r="E44" s="21">
        <v>800000</v>
      </c>
      <c r="F44" s="22">
        <v>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200001</v>
      </c>
      <c r="Y44" s="22">
        <v>-200001</v>
      </c>
      <c r="Z44" s="23">
        <v>-100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748017</v>
      </c>
      <c r="D45" s="20"/>
      <c r="E45" s="21">
        <v>673915</v>
      </c>
      <c r="F45" s="22">
        <v>673915</v>
      </c>
      <c r="G45" s="22">
        <v>1859</v>
      </c>
      <c r="H45" s="22">
        <v>99168</v>
      </c>
      <c r="I45" s="22">
        <v>31216</v>
      </c>
      <c r="J45" s="22">
        <v>132243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132243</v>
      </c>
      <c r="X45" s="22">
        <v>168480</v>
      </c>
      <c r="Y45" s="22">
        <v>-36237</v>
      </c>
      <c r="Z45" s="23">
        <v>-21.508190883190885</v>
      </c>
      <c r="AA45" s="20">
        <v>673915</v>
      </c>
    </row>
    <row r="46" spans="1:27" x14ac:dyDescent="0.25">
      <c r="A46" s="19" t="s">
        <v>71</v>
      </c>
      <c r="B46" s="15" t="s">
        <v>32</v>
      </c>
      <c r="C46" s="20">
        <v>75691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118935802</v>
      </c>
      <c r="D48" s="29">
        <f t="shared" ref="D48:Y48" si="1">SUM(D35:D47)</f>
        <v>0</v>
      </c>
      <c r="E48" s="30">
        <f t="shared" si="1"/>
        <v>82582148</v>
      </c>
      <c r="F48" s="31">
        <f t="shared" si="1"/>
        <v>82582148</v>
      </c>
      <c r="G48" s="31">
        <f t="shared" si="1"/>
        <v>1318662</v>
      </c>
      <c r="H48" s="31">
        <f t="shared" si="1"/>
        <v>3103439</v>
      </c>
      <c r="I48" s="31">
        <f t="shared" si="1"/>
        <v>5310311</v>
      </c>
      <c r="J48" s="31">
        <f t="shared" si="1"/>
        <v>9732412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9732412</v>
      </c>
      <c r="X48" s="31">
        <f t="shared" si="1"/>
        <v>20645541</v>
      </c>
      <c r="Y48" s="31">
        <f t="shared" si="1"/>
        <v>-10913129</v>
      </c>
      <c r="Z48" s="32">
        <f>+IF(X48&lt;&gt;0,+(Y48/X48)*100,0)</f>
        <v>-52.859496391981196</v>
      </c>
      <c r="AA48" s="29">
        <f>SUM(AA35:AA47)</f>
        <v>82582148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-51319722</v>
      </c>
      <c r="D49" s="39">
        <f t="shared" si="2"/>
        <v>0</v>
      </c>
      <c r="E49" s="40">
        <f t="shared" si="2"/>
        <v>1251995</v>
      </c>
      <c r="F49" s="41">
        <f t="shared" si="2"/>
        <v>1251995</v>
      </c>
      <c r="G49" s="41">
        <f t="shared" si="2"/>
        <v>5645249</v>
      </c>
      <c r="H49" s="41">
        <f t="shared" si="2"/>
        <v>3959614</v>
      </c>
      <c r="I49" s="41">
        <f t="shared" si="2"/>
        <v>1835490</v>
      </c>
      <c r="J49" s="41">
        <f t="shared" si="2"/>
        <v>11440353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11440353</v>
      </c>
      <c r="X49" s="41">
        <f t="shared" si="2"/>
        <v>312993</v>
      </c>
      <c r="Y49" s="41">
        <f t="shared" si="2"/>
        <v>11127360</v>
      </c>
      <c r="Z49" s="42">
        <f>+IF(X49&lt;&gt;0,+(Y49/X49)*100,0)</f>
        <v>3555.1466007227</v>
      </c>
      <c r="AA49" s="39">
        <f>+AA33-AA48</f>
        <v>1251995</v>
      </c>
    </row>
    <row r="50" spans="1:27" x14ac:dyDescent="0.25">
      <c r="A50" s="43" t="s">
        <v>75</v>
      </c>
      <c r="B50" s="15" t="s">
        <v>32</v>
      </c>
      <c r="C50" s="20">
        <v>28792327</v>
      </c>
      <c r="D50" s="20"/>
      <c r="E50" s="21">
        <v>30000000</v>
      </c>
      <c r="F50" s="22">
        <v>30000000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7500000</v>
      </c>
      <c r="Y50" s="22">
        <v>-7500000</v>
      </c>
      <c r="Z50" s="23">
        <v>-100</v>
      </c>
      <c r="AA50" s="20">
        <v>30000000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-22527395</v>
      </c>
      <c r="D52" s="48">
        <f t="shared" si="3"/>
        <v>0</v>
      </c>
      <c r="E52" s="49">
        <f t="shared" si="3"/>
        <v>31251995</v>
      </c>
      <c r="F52" s="50">
        <f t="shared" si="3"/>
        <v>31251995</v>
      </c>
      <c r="G52" s="50">
        <f t="shared" si="3"/>
        <v>5645249</v>
      </c>
      <c r="H52" s="50">
        <f t="shared" si="3"/>
        <v>3959614</v>
      </c>
      <c r="I52" s="50">
        <f t="shared" si="3"/>
        <v>1835490</v>
      </c>
      <c r="J52" s="50">
        <f t="shared" si="3"/>
        <v>11440353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11440353</v>
      </c>
      <c r="X52" s="50">
        <f t="shared" si="3"/>
        <v>7812993</v>
      </c>
      <c r="Y52" s="50">
        <f t="shared" si="3"/>
        <v>3627360</v>
      </c>
      <c r="Z52" s="51">
        <f>+IF(X52&lt;&gt;0,+(Y52/X52)*100,0)</f>
        <v>46.427278253033123</v>
      </c>
      <c r="AA52" s="48">
        <f>SUM(AA49:AA51)</f>
        <v>31251995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-22527395</v>
      </c>
      <c r="D54" s="54">
        <f>+D52-D53</f>
        <v>0</v>
      </c>
      <c r="E54" s="55">
        <f t="shared" si="4"/>
        <v>31251995</v>
      </c>
      <c r="F54" s="56">
        <f t="shared" si="4"/>
        <v>31251995</v>
      </c>
      <c r="G54" s="56">
        <f t="shared" si="4"/>
        <v>5645249</v>
      </c>
      <c r="H54" s="56">
        <f t="shared" si="4"/>
        <v>3959614</v>
      </c>
      <c r="I54" s="56">
        <f t="shared" si="4"/>
        <v>1835490</v>
      </c>
      <c r="J54" s="56">
        <f t="shared" si="4"/>
        <v>11440353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11440353</v>
      </c>
      <c r="X54" s="56">
        <f t="shared" si="4"/>
        <v>7812993</v>
      </c>
      <c r="Y54" s="56">
        <f t="shared" si="4"/>
        <v>3627360</v>
      </c>
      <c r="Z54" s="57">
        <f>+IF(X54&lt;&gt;0,+(Y54/X54)*100,0)</f>
        <v>46.427278253033123</v>
      </c>
      <c r="AA54" s="54">
        <f>+AA52-AA53</f>
        <v>31251995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-22527395</v>
      </c>
      <c r="D57" s="48">
        <f>SUM(D54:D56)</f>
        <v>0</v>
      </c>
      <c r="E57" s="49">
        <f t="shared" si="5"/>
        <v>31251995</v>
      </c>
      <c r="F57" s="50">
        <f t="shared" si="5"/>
        <v>31251995</v>
      </c>
      <c r="G57" s="50">
        <f t="shared" si="5"/>
        <v>5645249</v>
      </c>
      <c r="H57" s="50">
        <f t="shared" si="5"/>
        <v>3959614</v>
      </c>
      <c r="I57" s="50">
        <f t="shared" si="5"/>
        <v>1835490</v>
      </c>
      <c r="J57" s="50">
        <f t="shared" si="5"/>
        <v>11440353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11440353</v>
      </c>
      <c r="X57" s="50">
        <f t="shared" si="5"/>
        <v>7812993</v>
      </c>
      <c r="Y57" s="50">
        <f t="shared" si="5"/>
        <v>3627360</v>
      </c>
      <c r="Z57" s="51">
        <f>+IF(X57&lt;&gt;0,+(Y57/X57)*100,0)</f>
        <v>46.427278253033123</v>
      </c>
      <c r="AA57" s="48">
        <f>SUM(AA54:AA56)</f>
        <v>31251995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-22527395</v>
      </c>
      <c r="D60" s="65">
        <f>SUM(D57:D59)</f>
        <v>0</v>
      </c>
      <c r="E60" s="66">
        <f t="shared" si="6"/>
        <v>31251995</v>
      </c>
      <c r="F60" s="67">
        <f t="shared" si="6"/>
        <v>31251995</v>
      </c>
      <c r="G60" s="67">
        <f t="shared" si="6"/>
        <v>5645249</v>
      </c>
      <c r="H60" s="67">
        <f t="shared" si="6"/>
        <v>3959614</v>
      </c>
      <c r="I60" s="67">
        <f t="shared" si="6"/>
        <v>1835490</v>
      </c>
      <c r="J60" s="67">
        <f t="shared" si="6"/>
        <v>11440353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11440353</v>
      </c>
      <c r="X60" s="67">
        <f t="shared" si="6"/>
        <v>7812993</v>
      </c>
      <c r="Y60" s="67">
        <f t="shared" si="6"/>
        <v>3627360</v>
      </c>
      <c r="Z60" s="68">
        <f>+IF(X60&lt;&gt;0,+(Y60/X60)*100,0)</f>
        <v>46.427278253033123</v>
      </c>
      <c r="AA60" s="65">
        <f>SUM(AA57:AA59)</f>
        <v>31251995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818479189</v>
      </c>
      <c r="D7" s="20"/>
      <c r="E7" s="21">
        <v>998327854</v>
      </c>
      <c r="F7" s="22">
        <v>998327854</v>
      </c>
      <c r="G7" s="22">
        <v>58514098</v>
      </c>
      <c r="H7" s="22">
        <v>56900149</v>
      </c>
      <c r="I7" s="22">
        <v>57923765</v>
      </c>
      <c r="J7" s="22">
        <v>173338012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173338012</v>
      </c>
      <c r="X7" s="22">
        <v>249423572</v>
      </c>
      <c r="Y7" s="22">
        <v>-76085560</v>
      </c>
      <c r="Z7" s="23">
        <v>-30.504558727111807</v>
      </c>
      <c r="AA7" s="20">
        <v>998327854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459383</v>
      </c>
      <c r="D10" s="20"/>
      <c r="E10" s="21">
        <v>1540093</v>
      </c>
      <c r="F10" s="22">
        <v>1540093</v>
      </c>
      <c r="G10" s="22">
        <v>224066</v>
      </c>
      <c r="H10" s="22">
        <v>13801</v>
      </c>
      <c r="I10" s="22">
        <v>20703</v>
      </c>
      <c r="J10" s="22">
        <v>258570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258570</v>
      </c>
      <c r="X10" s="22">
        <v>385023</v>
      </c>
      <c r="Y10" s="22">
        <v>-126453</v>
      </c>
      <c r="Z10" s="23">
        <v>-32.842973017196378</v>
      </c>
      <c r="AA10" s="20">
        <v>1540093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202615358</v>
      </c>
      <c r="D13" s="20"/>
      <c r="E13" s="21">
        <v>189670459</v>
      </c>
      <c r="F13" s="22">
        <v>189670459</v>
      </c>
      <c r="G13" s="22">
        <v>15613906</v>
      </c>
      <c r="H13" s="22">
        <v>18325860</v>
      </c>
      <c r="I13" s="22">
        <v>18927467</v>
      </c>
      <c r="J13" s="22">
        <v>52867233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52867233</v>
      </c>
      <c r="X13" s="22">
        <v>47417606</v>
      </c>
      <c r="Y13" s="22">
        <v>5449627</v>
      </c>
      <c r="Z13" s="23">
        <v>11.492834539137215</v>
      </c>
      <c r="AA13" s="20">
        <v>189670459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19565</v>
      </c>
      <c r="D20" s="20"/>
      <c r="E20" s="21">
        <v>522504</v>
      </c>
      <c r="F20" s="22">
        <v>522504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130626</v>
      </c>
      <c r="Y20" s="22">
        <v>-130626</v>
      </c>
      <c r="Z20" s="18">
        <v>-100</v>
      </c>
      <c r="AA20" s="20">
        <v>522504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758483</v>
      </c>
      <c r="D24" s="20"/>
      <c r="E24" s="21">
        <v>66955</v>
      </c>
      <c r="F24" s="22">
        <v>66955</v>
      </c>
      <c r="G24" s="22"/>
      <c r="H24" s="22">
        <v>2200</v>
      </c>
      <c r="I24" s="22"/>
      <c r="J24" s="22">
        <v>2200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2200</v>
      </c>
      <c r="X24" s="22">
        <v>16740</v>
      </c>
      <c r="Y24" s="22">
        <v>-14540</v>
      </c>
      <c r="Z24" s="23">
        <v>-86.857825567502985</v>
      </c>
      <c r="AA24" s="20">
        <v>66955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103713136</v>
      </c>
      <c r="D26" s="20"/>
      <c r="E26" s="21">
        <v>126766765</v>
      </c>
      <c r="F26" s="22">
        <v>126766765</v>
      </c>
      <c r="G26" s="22">
        <v>26845073</v>
      </c>
      <c r="H26" s="22"/>
      <c r="I26" s="22">
        <v>351543</v>
      </c>
      <c r="J26" s="22">
        <v>27196616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27196616</v>
      </c>
      <c r="X26" s="22">
        <v>32182456</v>
      </c>
      <c r="Y26" s="22">
        <v>-4985840</v>
      </c>
      <c r="Z26" s="23">
        <v>-15.49241611640827</v>
      </c>
      <c r="AA26" s="20">
        <v>126766765</v>
      </c>
    </row>
    <row r="27" spans="1:27" x14ac:dyDescent="0.25">
      <c r="A27" s="19" t="s">
        <v>40</v>
      </c>
      <c r="B27" s="15" t="s">
        <v>32</v>
      </c>
      <c r="C27" s="20">
        <v>945807</v>
      </c>
      <c r="D27" s="20"/>
      <c r="E27" s="21">
        <v>620000</v>
      </c>
      <c r="F27" s="22">
        <v>620000</v>
      </c>
      <c r="G27" s="22">
        <v>63115</v>
      </c>
      <c r="H27" s="22">
        <v>152284</v>
      </c>
      <c r="I27" s="22">
        <v>103743</v>
      </c>
      <c r="J27" s="22">
        <v>319142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319142</v>
      </c>
      <c r="X27" s="22">
        <v>155001</v>
      </c>
      <c r="Y27" s="22">
        <v>164141</v>
      </c>
      <c r="Z27" s="23">
        <v>105.89673615008934</v>
      </c>
      <c r="AA27" s="20">
        <v>620000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3487653</v>
      </c>
      <c r="D29" s="20"/>
      <c r="E29" s="21">
        <v>7350086</v>
      </c>
      <c r="F29" s="22">
        <v>7350086</v>
      </c>
      <c r="G29" s="22">
        <v>1599283</v>
      </c>
      <c r="H29" s="22">
        <v>1721512</v>
      </c>
      <c r="I29" s="22">
        <v>1731047</v>
      </c>
      <c r="J29" s="22">
        <v>5051842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5051842</v>
      </c>
      <c r="X29" s="22">
        <v>1837521</v>
      </c>
      <c r="Y29" s="22">
        <v>3214321</v>
      </c>
      <c r="Z29" s="23">
        <v>174.92703484749291</v>
      </c>
      <c r="AA29" s="20">
        <v>7350086</v>
      </c>
    </row>
    <row r="30" spans="1:27" x14ac:dyDescent="0.25">
      <c r="A30" s="19" t="s">
        <v>56</v>
      </c>
      <c r="B30" s="15" t="s">
        <v>32</v>
      </c>
      <c r="C30" s="20">
        <v>-27809533</v>
      </c>
      <c r="D30" s="20"/>
      <c r="E30" s="21">
        <v>852240</v>
      </c>
      <c r="F30" s="22">
        <v>852240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213060</v>
      </c>
      <c r="Y30" s="22">
        <v>-213060</v>
      </c>
      <c r="Z30" s="23">
        <v>-100</v>
      </c>
      <c r="AA30" s="20">
        <v>852240</v>
      </c>
    </row>
    <row r="31" spans="1:27" x14ac:dyDescent="0.25">
      <c r="A31" s="19" t="s">
        <v>57</v>
      </c>
      <c r="B31" s="15" t="s">
        <v>32</v>
      </c>
      <c r="C31" s="20"/>
      <c r="D31" s="20"/>
      <c r="E31" s="21">
        <v>1588940</v>
      </c>
      <c r="F31" s="22">
        <v>1588940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397236</v>
      </c>
      <c r="Y31" s="22">
        <v>-397236</v>
      </c>
      <c r="Z31" s="23">
        <v>-100</v>
      </c>
      <c r="AA31" s="20">
        <v>1588940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1102669041</v>
      </c>
      <c r="D33" s="29">
        <f t="shared" ref="D33:Y33" si="0">SUM(D6:D32)</f>
        <v>0</v>
      </c>
      <c r="E33" s="30">
        <f t="shared" si="0"/>
        <v>1327305896</v>
      </c>
      <c r="F33" s="31">
        <f t="shared" si="0"/>
        <v>1327305896</v>
      </c>
      <c r="G33" s="31">
        <f t="shared" si="0"/>
        <v>102859541</v>
      </c>
      <c r="H33" s="31">
        <f t="shared" si="0"/>
        <v>77115806</v>
      </c>
      <c r="I33" s="31">
        <f t="shared" si="0"/>
        <v>79058268</v>
      </c>
      <c r="J33" s="31">
        <f t="shared" si="0"/>
        <v>259033615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259033615</v>
      </c>
      <c r="X33" s="31">
        <f t="shared" si="0"/>
        <v>332158841</v>
      </c>
      <c r="Y33" s="31">
        <f t="shared" si="0"/>
        <v>-73125226</v>
      </c>
      <c r="Z33" s="32">
        <f>+IF(X33&lt;&gt;0,+(Y33/X33)*100,0)</f>
        <v>-22.015137631094998</v>
      </c>
      <c r="AA33" s="29">
        <f>SUM(AA6:AA32)</f>
        <v>1327305896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248762690</v>
      </c>
      <c r="D35" s="20"/>
      <c r="E35" s="21">
        <v>279628184</v>
      </c>
      <c r="F35" s="22">
        <v>279628184</v>
      </c>
      <c r="G35" s="22">
        <v>17155918</v>
      </c>
      <c r="H35" s="22">
        <v>21300041</v>
      </c>
      <c r="I35" s="22">
        <v>22333387</v>
      </c>
      <c r="J35" s="22">
        <v>60789346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60789346</v>
      </c>
      <c r="X35" s="22">
        <v>69822343</v>
      </c>
      <c r="Y35" s="22">
        <v>-9032997</v>
      </c>
      <c r="Z35" s="23">
        <v>-12.937115272685705</v>
      </c>
      <c r="AA35" s="20">
        <v>279628184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304925582</v>
      </c>
      <c r="D38" s="20"/>
      <c r="E38" s="21">
        <v>367678266</v>
      </c>
      <c r="F38" s="22">
        <v>367678266</v>
      </c>
      <c r="G38" s="22">
        <v>3953169</v>
      </c>
      <c r="H38" s="22">
        <v>27827443</v>
      </c>
      <c r="I38" s="22">
        <v>36312175</v>
      </c>
      <c r="J38" s="22">
        <v>68092787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68092787</v>
      </c>
      <c r="X38" s="22">
        <v>91644479</v>
      </c>
      <c r="Y38" s="22">
        <v>-23551692</v>
      </c>
      <c r="Z38" s="23">
        <v>-25.698975275968344</v>
      </c>
      <c r="AA38" s="20">
        <v>367678266</v>
      </c>
    </row>
    <row r="39" spans="1:27" x14ac:dyDescent="0.25">
      <c r="A39" s="19" t="s">
        <v>65</v>
      </c>
      <c r="B39" s="15" t="s">
        <v>32</v>
      </c>
      <c r="C39" s="20">
        <v>180373178</v>
      </c>
      <c r="D39" s="20"/>
      <c r="E39" s="21">
        <v>153974301</v>
      </c>
      <c r="F39" s="22">
        <v>153974301</v>
      </c>
      <c r="G39" s="22">
        <v>421987</v>
      </c>
      <c r="H39" s="22">
        <v>17752712</v>
      </c>
      <c r="I39" s="22">
        <v>543940</v>
      </c>
      <c r="J39" s="22">
        <v>18718639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18718639</v>
      </c>
      <c r="X39" s="22">
        <v>38493581</v>
      </c>
      <c r="Y39" s="22">
        <v>-19774942</v>
      </c>
      <c r="Z39" s="23">
        <v>-51.37205083621604</v>
      </c>
      <c r="AA39" s="20">
        <v>153974301</v>
      </c>
    </row>
    <row r="40" spans="1:27" x14ac:dyDescent="0.25">
      <c r="A40" s="19" t="s">
        <v>66</v>
      </c>
      <c r="B40" s="15" t="s">
        <v>32</v>
      </c>
      <c r="C40" s="20">
        <v>186826094</v>
      </c>
      <c r="D40" s="20"/>
      <c r="E40" s="21">
        <v>191206761</v>
      </c>
      <c r="F40" s="22">
        <v>191206761</v>
      </c>
      <c r="G40" s="22">
        <v>3645164</v>
      </c>
      <c r="H40" s="22">
        <v>3645164</v>
      </c>
      <c r="I40" s="22">
        <v>2252761</v>
      </c>
      <c r="J40" s="22">
        <v>9543089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9543089</v>
      </c>
      <c r="X40" s="22">
        <v>47801686</v>
      </c>
      <c r="Y40" s="22">
        <v>-38258597</v>
      </c>
      <c r="Z40" s="23">
        <v>-80.036082827706124</v>
      </c>
      <c r="AA40" s="20">
        <v>191206761</v>
      </c>
    </row>
    <row r="41" spans="1:27" x14ac:dyDescent="0.25">
      <c r="A41" s="19" t="s">
        <v>40</v>
      </c>
      <c r="B41" s="15" t="s">
        <v>32</v>
      </c>
      <c r="C41" s="20">
        <v>15319198</v>
      </c>
      <c r="D41" s="20"/>
      <c r="E41" s="21">
        <v>5213777</v>
      </c>
      <c r="F41" s="22">
        <v>5213777</v>
      </c>
      <c r="G41" s="22">
        <v>1301</v>
      </c>
      <c r="H41" s="22">
        <v>1249</v>
      </c>
      <c r="I41" s="22">
        <v>1161</v>
      </c>
      <c r="J41" s="22">
        <v>3711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3711</v>
      </c>
      <c r="X41" s="22">
        <v>579452</v>
      </c>
      <c r="Y41" s="22">
        <v>-575741</v>
      </c>
      <c r="Z41" s="23">
        <v>-99.359567315325521</v>
      </c>
      <c r="AA41" s="20">
        <v>5213777</v>
      </c>
    </row>
    <row r="42" spans="1:27" x14ac:dyDescent="0.25">
      <c r="A42" s="19" t="s">
        <v>67</v>
      </c>
      <c r="B42" s="15" t="s">
        <v>32</v>
      </c>
      <c r="C42" s="20">
        <v>90041942</v>
      </c>
      <c r="D42" s="20"/>
      <c r="E42" s="21">
        <v>75692739</v>
      </c>
      <c r="F42" s="22">
        <v>75692739</v>
      </c>
      <c r="G42" s="22">
        <v>3182050</v>
      </c>
      <c r="H42" s="22">
        <v>6229198</v>
      </c>
      <c r="I42" s="22">
        <v>6006187</v>
      </c>
      <c r="J42" s="22">
        <v>15417435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15417435</v>
      </c>
      <c r="X42" s="22">
        <v>18844678</v>
      </c>
      <c r="Y42" s="22">
        <v>-3427243</v>
      </c>
      <c r="Z42" s="23">
        <v>-18.186795232054376</v>
      </c>
      <c r="AA42" s="20">
        <v>75692739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121076464</v>
      </c>
      <c r="D44" s="20"/>
      <c r="E44" s="21">
        <v>19398222</v>
      </c>
      <c r="F44" s="22">
        <v>19398222</v>
      </c>
      <c r="G44" s="22">
        <v>175270</v>
      </c>
      <c r="H44" s="22">
        <v>757292</v>
      </c>
      <c r="I44" s="22">
        <v>37571</v>
      </c>
      <c r="J44" s="22">
        <v>970133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970133</v>
      </c>
      <c r="X44" s="22">
        <v>4849561</v>
      </c>
      <c r="Y44" s="22">
        <v>-3879428</v>
      </c>
      <c r="Z44" s="23">
        <v>-79.995447010564462</v>
      </c>
      <c r="AA44" s="20">
        <v>19398222</v>
      </c>
    </row>
    <row r="45" spans="1:27" x14ac:dyDescent="0.25">
      <c r="A45" s="19" t="s">
        <v>70</v>
      </c>
      <c r="B45" s="15" t="s">
        <v>32</v>
      </c>
      <c r="C45" s="20">
        <v>116012523</v>
      </c>
      <c r="D45" s="20"/>
      <c r="E45" s="21">
        <v>110352144</v>
      </c>
      <c r="F45" s="22">
        <v>110352144</v>
      </c>
      <c r="G45" s="22">
        <v>906651</v>
      </c>
      <c r="H45" s="22">
        <v>8679107</v>
      </c>
      <c r="I45" s="22">
        <v>8049564</v>
      </c>
      <c r="J45" s="22">
        <v>17635322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17635322</v>
      </c>
      <c r="X45" s="22">
        <v>27418497</v>
      </c>
      <c r="Y45" s="22">
        <v>-9783175</v>
      </c>
      <c r="Z45" s="23">
        <v>-35.680931015292337</v>
      </c>
      <c r="AA45" s="20">
        <v>110352144</v>
      </c>
    </row>
    <row r="46" spans="1:27" x14ac:dyDescent="0.25">
      <c r="A46" s="19" t="s">
        <v>71</v>
      </c>
      <c r="B46" s="15" t="s">
        <v>32</v>
      </c>
      <c r="C46" s="20">
        <v>38581006</v>
      </c>
      <c r="D46" s="20"/>
      <c r="E46" s="21">
        <v>18380000</v>
      </c>
      <c r="F46" s="22">
        <v>18380000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4594997</v>
      </c>
      <c r="Y46" s="22">
        <v>-4594997</v>
      </c>
      <c r="Z46" s="23">
        <v>-100</v>
      </c>
      <c r="AA46" s="20">
        <v>18380000</v>
      </c>
    </row>
    <row r="47" spans="1:27" x14ac:dyDescent="0.25">
      <c r="A47" s="19" t="s">
        <v>72</v>
      </c>
      <c r="B47" s="15" t="s">
        <v>32</v>
      </c>
      <c r="C47" s="20">
        <v>99936720</v>
      </c>
      <c r="D47" s="20"/>
      <c r="E47" s="21">
        <v>82017592</v>
      </c>
      <c r="F47" s="22">
        <v>82017592</v>
      </c>
      <c r="G47" s="22"/>
      <c r="H47" s="22"/>
      <c r="I47" s="22">
        <v>15253238</v>
      </c>
      <c r="J47" s="22">
        <v>15253238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15253238</v>
      </c>
      <c r="X47" s="22">
        <v>20504394</v>
      </c>
      <c r="Y47" s="22">
        <v>-5251156</v>
      </c>
      <c r="Z47" s="23">
        <v>-25.609905857251864</v>
      </c>
      <c r="AA47" s="20">
        <v>82017592</v>
      </c>
    </row>
    <row r="48" spans="1:27" x14ac:dyDescent="0.25">
      <c r="A48" s="37" t="s">
        <v>73</v>
      </c>
      <c r="B48" s="28" t="s">
        <v>32</v>
      </c>
      <c r="C48" s="29">
        <f>SUM(C35:C47)</f>
        <v>1401855397</v>
      </c>
      <c r="D48" s="29">
        <f t="shared" ref="D48:Y48" si="1">SUM(D35:D47)</f>
        <v>0</v>
      </c>
      <c r="E48" s="30">
        <f t="shared" si="1"/>
        <v>1303541986</v>
      </c>
      <c r="F48" s="31">
        <f t="shared" si="1"/>
        <v>1303541986</v>
      </c>
      <c r="G48" s="31">
        <f t="shared" si="1"/>
        <v>29441510</v>
      </c>
      <c r="H48" s="31">
        <f t="shared" si="1"/>
        <v>86192206</v>
      </c>
      <c r="I48" s="31">
        <f t="shared" si="1"/>
        <v>90789984</v>
      </c>
      <c r="J48" s="31">
        <f t="shared" si="1"/>
        <v>206423700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206423700</v>
      </c>
      <c r="X48" s="31">
        <f t="shared" si="1"/>
        <v>324553668</v>
      </c>
      <c r="Y48" s="31">
        <f t="shared" si="1"/>
        <v>-118129968</v>
      </c>
      <c r="Z48" s="32">
        <f>+IF(X48&lt;&gt;0,+(Y48/X48)*100,0)</f>
        <v>-36.397668443543829</v>
      </c>
      <c r="AA48" s="29">
        <f>SUM(AA35:AA47)</f>
        <v>1303541986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-299186356</v>
      </c>
      <c r="D49" s="39">
        <f t="shared" si="2"/>
        <v>0</v>
      </c>
      <c r="E49" s="40">
        <f t="shared" si="2"/>
        <v>23763910</v>
      </c>
      <c r="F49" s="41">
        <f t="shared" si="2"/>
        <v>23763910</v>
      </c>
      <c r="G49" s="41">
        <f t="shared" si="2"/>
        <v>73418031</v>
      </c>
      <c r="H49" s="41">
        <f t="shared" si="2"/>
        <v>-9076400</v>
      </c>
      <c r="I49" s="41">
        <f t="shared" si="2"/>
        <v>-11731716</v>
      </c>
      <c r="J49" s="41">
        <f t="shared" si="2"/>
        <v>52609915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52609915</v>
      </c>
      <c r="X49" s="41">
        <f t="shared" si="2"/>
        <v>7605173</v>
      </c>
      <c r="Y49" s="41">
        <f t="shared" si="2"/>
        <v>45004742</v>
      </c>
      <c r="Z49" s="42">
        <f>+IF(X49&lt;&gt;0,+(Y49/X49)*100,0)</f>
        <v>591.7648684651881</v>
      </c>
      <c r="AA49" s="39">
        <f>+AA33-AA48</f>
        <v>23763910</v>
      </c>
    </row>
    <row r="50" spans="1:27" x14ac:dyDescent="0.25">
      <c r="A50" s="43" t="s">
        <v>75</v>
      </c>
      <c r="B50" s="15" t="s">
        <v>32</v>
      </c>
      <c r="C50" s="20">
        <v>518596393</v>
      </c>
      <c r="D50" s="20"/>
      <c r="E50" s="21">
        <v>427004883</v>
      </c>
      <c r="F50" s="22">
        <v>427004883</v>
      </c>
      <c r="G50" s="22">
        <v>25776051</v>
      </c>
      <c r="H50" s="22">
        <v>16268312</v>
      </c>
      <c r="I50" s="22">
        <v>9863632</v>
      </c>
      <c r="J50" s="22">
        <v>51907995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51907995</v>
      </c>
      <c r="X50" s="22">
        <v>106751217</v>
      </c>
      <c r="Y50" s="22">
        <v>-54843222</v>
      </c>
      <c r="Z50" s="23">
        <v>-51.374797909798062</v>
      </c>
      <c r="AA50" s="20">
        <v>427004883</v>
      </c>
    </row>
    <row r="51" spans="1:27" x14ac:dyDescent="0.25">
      <c r="A51" s="43" t="s">
        <v>76</v>
      </c>
      <c r="B51" s="15" t="s">
        <v>32</v>
      </c>
      <c r="C51" s="44">
        <v>5944135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225354172</v>
      </c>
      <c r="D52" s="48">
        <f t="shared" si="3"/>
        <v>0</v>
      </c>
      <c r="E52" s="49">
        <f t="shared" si="3"/>
        <v>450768793</v>
      </c>
      <c r="F52" s="50">
        <f t="shared" si="3"/>
        <v>450768793</v>
      </c>
      <c r="G52" s="50">
        <f t="shared" si="3"/>
        <v>99194082</v>
      </c>
      <c r="H52" s="50">
        <f t="shared" si="3"/>
        <v>7191912</v>
      </c>
      <c r="I52" s="50">
        <f t="shared" si="3"/>
        <v>-1868084</v>
      </c>
      <c r="J52" s="50">
        <f t="shared" si="3"/>
        <v>104517910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104517910</v>
      </c>
      <c r="X52" s="50">
        <f t="shared" si="3"/>
        <v>114356390</v>
      </c>
      <c r="Y52" s="50">
        <f t="shared" si="3"/>
        <v>-9838480</v>
      </c>
      <c r="Z52" s="51">
        <f>+IF(X52&lt;&gt;0,+(Y52/X52)*100,0)</f>
        <v>-8.6033495810771932</v>
      </c>
      <c r="AA52" s="48">
        <f>SUM(AA49:AA51)</f>
        <v>450768793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225354172</v>
      </c>
      <c r="D54" s="54">
        <f>+D52-D53</f>
        <v>0</v>
      </c>
      <c r="E54" s="55">
        <f t="shared" si="4"/>
        <v>450768793</v>
      </c>
      <c r="F54" s="56">
        <f t="shared" si="4"/>
        <v>450768793</v>
      </c>
      <c r="G54" s="56">
        <f t="shared" si="4"/>
        <v>99194082</v>
      </c>
      <c r="H54" s="56">
        <f t="shared" si="4"/>
        <v>7191912</v>
      </c>
      <c r="I54" s="56">
        <f t="shared" si="4"/>
        <v>-1868084</v>
      </c>
      <c r="J54" s="56">
        <f t="shared" si="4"/>
        <v>104517910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104517910</v>
      </c>
      <c r="X54" s="56">
        <f t="shared" si="4"/>
        <v>114356390</v>
      </c>
      <c r="Y54" s="56">
        <f t="shared" si="4"/>
        <v>-9838480</v>
      </c>
      <c r="Z54" s="57">
        <f>+IF(X54&lt;&gt;0,+(Y54/X54)*100,0)</f>
        <v>-8.6033495810771932</v>
      </c>
      <c r="AA54" s="54">
        <f>+AA52-AA53</f>
        <v>450768793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225354172</v>
      </c>
      <c r="D57" s="48">
        <f>SUM(D54:D56)</f>
        <v>0</v>
      </c>
      <c r="E57" s="49">
        <f t="shared" si="5"/>
        <v>450768793</v>
      </c>
      <c r="F57" s="50">
        <f t="shared" si="5"/>
        <v>450768793</v>
      </c>
      <c r="G57" s="50">
        <f t="shared" si="5"/>
        <v>99194082</v>
      </c>
      <c r="H57" s="50">
        <f t="shared" si="5"/>
        <v>7191912</v>
      </c>
      <c r="I57" s="50">
        <f t="shared" si="5"/>
        <v>-1868084</v>
      </c>
      <c r="J57" s="50">
        <f t="shared" si="5"/>
        <v>104517910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104517910</v>
      </c>
      <c r="X57" s="50">
        <f t="shared" si="5"/>
        <v>114356390</v>
      </c>
      <c r="Y57" s="50">
        <f t="shared" si="5"/>
        <v>-9838480</v>
      </c>
      <c r="Z57" s="51">
        <f>+IF(X57&lt;&gt;0,+(Y57/X57)*100,0)</f>
        <v>-8.6033495810771932</v>
      </c>
      <c r="AA57" s="48">
        <f>SUM(AA54:AA56)</f>
        <v>450768793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225354172</v>
      </c>
      <c r="D60" s="65">
        <f>SUM(D57:D59)</f>
        <v>0</v>
      </c>
      <c r="E60" s="66">
        <f t="shared" si="6"/>
        <v>450768793</v>
      </c>
      <c r="F60" s="67">
        <f t="shared" si="6"/>
        <v>450768793</v>
      </c>
      <c r="G60" s="67">
        <f t="shared" si="6"/>
        <v>99194082</v>
      </c>
      <c r="H60" s="67">
        <f t="shared" si="6"/>
        <v>7191912</v>
      </c>
      <c r="I60" s="67">
        <f t="shared" si="6"/>
        <v>-1868084</v>
      </c>
      <c r="J60" s="67">
        <f t="shared" si="6"/>
        <v>104517910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104517910</v>
      </c>
      <c r="X60" s="67">
        <f t="shared" si="6"/>
        <v>114356390</v>
      </c>
      <c r="Y60" s="67">
        <f t="shared" si="6"/>
        <v>-9838480</v>
      </c>
      <c r="Z60" s="68">
        <f>+IF(X60&lt;&gt;0,+(Y60/X60)*100,0)</f>
        <v>-8.6033495810771932</v>
      </c>
      <c r="AA60" s="65">
        <f>SUM(AA57:AA59)</f>
        <v>450768793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591FC0-F259-435C-955B-A9C7D3FD8948}"/>
</file>

<file path=customXml/itemProps2.xml><?xml version="1.0" encoding="utf-8"?>
<ds:datastoreItem xmlns:ds="http://schemas.openxmlformats.org/officeDocument/2006/customXml" ds:itemID="{4361F26E-B768-4126-AB0F-83C86E30A163}"/>
</file>

<file path=customXml/itemProps3.xml><?xml version="1.0" encoding="utf-8"?>
<ds:datastoreItem xmlns:ds="http://schemas.openxmlformats.org/officeDocument/2006/customXml" ds:itemID="{07F0D7C9-ACE1-470B-855B-C75BB6E16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2025-11-05T09:52:10Z</dcterms:created>
  <dcterms:modified xsi:type="dcterms:W3CDTF">2025-11-05T09:53:09Z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